
<file path=[Content_Types].xml><?xml version="1.0" encoding="utf-8"?>
<Types xmlns="http://schemas.openxmlformats.org/package/2006/content-types">
  <Default Extension="png" ContentType="image/png"/>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drawings/drawing14.xml" ContentType="application/vnd.openxmlformats-officedocument.drawing+xml"/>
  <Override PartName="/xl/drawings/drawing15.xml" ContentType="application/vnd.openxmlformats-officedocument.drawing+xml"/>
  <Override PartName="/xl/drawings/drawing16.xml" ContentType="application/vnd.openxmlformats-officedocument.drawing+xml"/>
  <Override PartName="/xl/drawings/drawing17.xml" ContentType="application/vnd.openxmlformats-officedocument.drawing+xml"/>
  <Override PartName="/xl/drawings/drawing18.xml" ContentType="application/vnd.openxmlformats-officedocument.drawing+xml"/>
  <Override PartName="/xl/drawings/drawing19.xml" ContentType="application/vnd.openxmlformats-officedocument.drawing+xml"/>
  <Override PartName="/xl/drawings/drawing20.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Z:\Coordenação Tecnica\PRACAS\000-CONCLUIDOS\021 - Praça Portal II\LICITACAO-2023-05\"/>
    </mc:Choice>
  </mc:AlternateContent>
  <bookViews>
    <workbookView xWindow="14730" yWindow="-240" windowWidth="14340" windowHeight="12795" tabRatio="884" firstSheet="9" activeTab="15"/>
  </bookViews>
  <sheets>
    <sheet name="1 Trabalhos técnicos iniciais" sheetId="1" r:id="rId1"/>
    <sheet name="2 Instalações Provisórias" sheetId="2" r:id="rId2"/>
    <sheet name="3 Segurança e sinalização da ob" sheetId="3" r:id="rId3"/>
    <sheet name="4 Locação da obra" sheetId="5" r:id="rId4"/>
    <sheet name="5 Limpeza do terreno" sheetId="6" r:id="rId5"/>
    <sheet name="6 Drenagem" sheetId="8" r:id="rId6"/>
    <sheet name="7 Meio fio" sheetId="30" r:id="rId7"/>
    <sheet name="8 Eletrica" sheetId="32" r:id="rId8"/>
    <sheet name="9-Pisos e pavimentações" sheetId="49" r:id="rId9"/>
    <sheet name="10 Áreas esportivas" sheetId="10" r:id="rId10"/>
    <sheet name="11 Mobiliário Urbano" sheetId="13" r:id="rId11"/>
    <sheet name="12 Pista de Skate" sheetId="29" r:id="rId12"/>
    <sheet name="13 Paisagismo" sheetId="11" r:id="rId13"/>
    <sheet name="14 Serviços complementares" sheetId="34" r:id="rId14"/>
    <sheet name="Quantitativo" sheetId="12" r:id="rId15"/>
    <sheet name="Orçamento" sheetId="27" r:id="rId16"/>
    <sheet name="Cronograma" sheetId="39" r:id="rId17"/>
    <sheet name="BDI" sheetId="28" r:id="rId18"/>
    <sheet name="BDI 2" sheetId="52" r:id="rId19"/>
    <sheet name="Composições-SINAPI" sheetId="7" r:id="rId20"/>
    <sheet name="Composições" sheetId="51" r:id="rId21"/>
    <sheet name="Cotacoes" sheetId="46" r:id="rId22"/>
  </sheets>
  <externalReferences>
    <externalReference r:id="rId23"/>
    <externalReference r:id="rId24"/>
    <externalReference r:id="rId25"/>
    <externalReference r:id="rId26"/>
    <externalReference r:id="rId27"/>
    <externalReference r:id="rId28"/>
    <externalReference r:id="rId29"/>
  </externalReferences>
  <definedNames>
    <definedName name="\I" localSheetId="11">#REF!</definedName>
    <definedName name="\I" localSheetId="13">#REF!</definedName>
    <definedName name="\I" localSheetId="7">#REF!</definedName>
    <definedName name="\I" localSheetId="20">#REF!</definedName>
    <definedName name="\I" localSheetId="21">#REF!</definedName>
    <definedName name="\I" localSheetId="16">#REF!</definedName>
    <definedName name="\I" localSheetId="15">#REF!</definedName>
    <definedName name="\I">#REF!</definedName>
    <definedName name="\S" localSheetId="11">[1]COMPOS1!#REF!</definedName>
    <definedName name="\S" localSheetId="13">[1]COMPOS1!#REF!</definedName>
    <definedName name="\S" localSheetId="7">[1]COMPOS1!#REF!</definedName>
    <definedName name="\S" localSheetId="20">[1]COMPOS1!#REF!</definedName>
    <definedName name="\S" localSheetId="21">[1]COMPOS1!#REF!</definedName>
    <definedName name="\S" localSheetId="15">[1]COMPOS1!#REF!</definedName>
    <definedName name="\S">[1]COMPOS1!#REF!</definedName>
    <definedName name="_01_09_96" localSheetId="11">#REF!</definedName>
    <definedName name="_01_09_96" localSheetId="13">#REF!</definedName>
    <definedName name="_01_09_96" localSheetId="7">#REF!</definedName>
    <definedName name="_01_09_96" localSheetId="20">#REF!</definedName>
    <definedName name="_01_09_96" localSheetId="21">#REF!</definedName>
    <definedName name="_01_09_96" localSheetId="16">#REF!</definedName>
    <definedName name="_01_09_96" localSheetId="15">#REF!</definedName>
    <definedName name="_01_09_96">#REF!</definedName>
    <definedName name="_02_09_96" localSheetId="11">#REF!</definedName>
    <definedName name="_02_09_96" localSheetId="13">#REF!</definedName>
    <definedName name="_02_09_96" localSheetId="7">#REF!</definedName>
    <definedName name="_02_09_96" localSheetId="20">#REF!</definedName>
    <definedName name="_02_09_96" localSheetId="21">#REF!</definedName>
    <definedName name="_02_09_96" localSheetId="15">#REF!</definedName>
    <definedName name="_02_09_96">#REF!</definedName>
    <definedName name="_PL1" localSheetId="11">#REF!</definedName>
    <definedName name="_PL1" localSheetId="13">#REF!</definedName>
    <definedName name="_PL1" localSheetId="7">#REF!</definedName>
    <definedName name="_PL1" localSheetId="20">#REF!</definedName>
    <definedName name="_PL1" localSheetId="21">#REF!</definedName>
    <definedName name="_PL1" localSheetId="16">#REF!</definedName>
    <definedName name="_PL1" localSheetId="15">#REF!</definedName>
    <definedName name="_PL1">#REF!</definedName>
    <definedName name="_Toc83219105" localSheetId="9">'10 Áreas esportivas'!#REF!</definedName>
    <definedName name="_Toc83219105" localSheetId="10">'11 Mobiliário Urbano'!#REF!</definedName>
    <definedName name="_Toc83219105" localSheetId="11">'12 Pista de Skate'!#REF!</definedName>
    <definedName name="_Toc83219105" localSheetId="12">'13 Paisagismo'!#REF!</definedName>
    <definedName name="_Toc83219105" localSheetId="13">'14 Serviços complementares'!#REF!</definedName>
    <definedName name="_Toc83219105" localSheetId="1">'2 Instalações Provisórias'!$G$13</definedName>
    <definedName name="_Toc83219105" localSheetId="2">'3 Segurança e sinalização da ob'!$G$13</definedName>
    <definedName name="_Toc83219105" localSheetId="3">'4 Locação da obra'!$G$13</definedName>
    <definedName name="_Toc83219105" localSheetId="4">'5 Limpeza do terreno'!$G$13</definedName>
    <definedName name="_Toc83219105" localSheetId="5">'6 Drenagem'!$G$22</definedName>
    <definedName name="_Toc83219105" localSheetId="6">'7 Meio fio'!$N$20</definedName>
    <definedName name="_Toc83219105" localSheetId="7">'8 Eletrica'!$N$19</definedName>
    <definedName name="_Toc83219105" localSheetId="15">Orçamento!#REF!</definedName>
    <definedName name="_Toc83219105" localSheetId="14">Quantitativo!#REF!</definedName>
    <definedName name="_Toc83219106" localSheetId="9">'10 Áreas esportivas'!$G$98</definedName>
    <definedName name="_Toc83219106" localSheetId="10">'11 Mobiliário Urbano'!$G$92</definedName>
    <definedName name="_Toc83219106" localSheetId="11">'12 Pista de Skate'!$G$160</definedName>
    <definedName name="_Toc83219106" localSheetId="12">'13 Paisagismo'!#REF!</definedName>
    <definedName name="_Toc83219106" localSheetId="13">'14 Serviços complementares'!#REF!</definedName>
    <definedName name="_Toc83219106" localSheetId="1">'2 Instalações Provisórias'!$G$21</definedName>
    <definedName name="_Toc83219106" localSheetId="2">'3 Segurança e sinalização da ob'!$G$21</definedName>
    <definedName name="_Toc83219106" localSheetId="3">'4 Locação da obra'!$G$22</definedName>
    <definedName name="_Toc83219106" localSheetId="4">'5 Limpeza do terreno'!$G$22</definedName>
    <definedName name="_Toc83219106" localSheetId="5">'6 Drenagem'!$G$57</definedName>
    <definedName name="_Toc83219106" localSheetId="6">'7 Meio fio'!$G$34</definedName>
    <definedName name="_Toc83219106" localSheetId="7">'8 Eletrica'!#REF!</definedName>
    <definedName name="_Toc83219106" localSheetId="15">Orçamento!#REF!</definedName>
    <definedName name="_Toc83219106" localSheetId="14">Quantitativo!#REF!</definedName>
    <definedName name="_Toc83219107" localSheetId="9">'10 Áreas esportivas'!$G$99</definedName>
    <definedName name="_Toc83219107" localSheetId="10">'11 Mobiliário Urbano'!$G$93</definedName>
    <definedName name="_Toc83219107" localSheetId="11">'12 Pista de Skate'!$G$161</definedName>
    <definedName name="_Toc83219107" localSheetId="12">'13 Paisagismo'!#REF!</definedName>
    <definedName name="_Toc83219107" localSheetId="13">'14 Serviços complementares'!#REF!</definedName>
    <definedName name="_Toc83219107" localSheetId="1">'2 Instalações Provisórias'!$G$22</definedName>
    <definedName name="_Toc83219107" localSheetId="2">'3 Segurança e sinalização da ob'!$G$22</definedName>
    <definedName name="_Toc83219107" localSheetId="3">'4 Locação da obra'!$G$23</definedName>
    <definedName name="_Toc83219107" localSheetId="4">'5 Limpeza do terreno'!$G$23</definedName>
    <definedName name="_Toc83219107" localSheetId="5">'6 Drenagem'!$G$58</definedName>
    <definedName name="_Toc83219107" localSheetId="6">'7 Meio fio'!#REF!</definedName>
    <definedName name="_Toc83219107" localSheetId="7">'8 Eletrica'!#REF!</definedName>
    <definedName name="_Toc83219107" localSheetId="15">Orçamento!#REF!</definedName>
    <definedName name="_Toc83219107" localSheetId="14">Quantitativo!#REF!</definedName>
    <definedName name="_Toc83219108" localSheetId="9">'10 Áreas esportivas'!#REF!</definedName>
    <definedName name="_Toc83219108" localSheetId="10">'11 Mobiliário Urbano'!#REF!</definedName>
    <definedName name="_Toc83219108" localSheetId="11">'12 Pista de Skate'!#REF!</definedName>
    <definedName name="_Toc83219108" localSheetId="12">'13 Paisagismo'!#REF!</definedName>
    <definedName name="_Toc83219108" localSheetId="13">'14 Serviços complementares'!#REF!</definedName>
    <definedName name="_Toc83219108" localSheetId="1">'2 Instalações Provisórias'!$G$23</definedName>
    <definedName name="_Toc83219108" localSheetId="2">'3 Segurança e sinalização da ob'!$G$23</definedName>
    <definedName name="_Toc83219108" localSheetId="3">'4 Locação da obra'!$G$24</definedName>
    <definedName name="_Toc83219108" localSheetId="4">'5 Limpeza do terreno'!$G$24</definedName>
    <definedName name="_Toc83219108" localSheetId="5">'6 Drenagem'!$G$59</definedName>
    <definedName name="_Toc83219108" localSheetId="6">'7 Meio fio'!#REF!</definedName>
    <definedName name="_Toc83219108" localSheetId="7">'8 Eletrica'!#REF!</definedName>
    <definedName name="_Toc83219108" localSheetId="15">Orçamento!#REF!</definedName>
    <definedName name="_Toc83219108" localSheetId="14">Quantitativo!#REF!</definedName>
    <definedName name="_Toc83219112" localSheetId="9">'10 Áreas esportivas'!$G$105</definedName>
    <definedName name="_Toc83219112" localSheetId="10">'11 Mobiliário Urbano'!$G$99</definedName>
    <definedName name="_Toc83219112" localSheetId="11">'12 Pista de Skate'!$G$167</definedName>
    <definedName name="_Toc83219112" localSheetId="12">'13 Paisagismo'!#REF!</definedName>
    <definedName name="_Toc83219112" localSheetId="13">'14 Serviços complementares'!#REF!</definedName>
    <definedName name="_Toc83219112" localSheetId="1">'2 Instalações Provisórias'!$G$27</definedName>
    <definedName name="_Toc83219112" localSheetId="2">'3 Segurança e sinalização da ob'!$G$27</definedName>
    <definedName name="_Toc83219112" localSheetId="3">'4 Locação da obra'!$G$28</definedName>
    <definedName name="_Toc83219112" localSheetId="4">'5 Limpeza do terreno'!$G$30</definedName>
    <definedName name="_Toc83219112" localSheetId="5">'6 Drenagem'!$G$65</definedName>
    <definedName name="_Toc83219112" localSheetId="6">'7 Meio fio'!$G$40</definedName>
    <definedName name="_Toc83219112" localSheetId="7">'8 Eletrica'!#REF!</definedName>
    <definedName name="_Toc83219112" localSheetId="15">Orçamento!#REF!</definedName>
    <definedName name="_Toc83219112" localSheetId="14">Quantitativo!#REF!</definedName>
    <definedName name="_Toc83219113" localSheetId="9">'10 Áreas esportivas'!#REF!</definedName>
    <definedName name="_Toc83219113" localSheetId="10">'11 Mobiliário Urbano'!#REF!</definedName>
    <definedName name="_Toc83219113" localSheetId="11">'12 Pista de Skate'!#REF!</definedName>
    <definedName name="_Toc83219113" localSheetId="12">'13 Paisagismo'!#REF!</definedName>
    <definedName name="_Toc83219113" localSheetId="13">'14 Serviços complementares'!#REF!</definedName>
    <definedName name="_Toc83219113" localSheetId="2">'3 Segurança e sinalização da ob'!$G$13</definedName>
    <definedName name="_Toc83219113" localSheetId="3">'4 Locação da obra'!$G$13</definedName>
    <definedName name="_Toc83219113" localSheetId="4">'5 Limpeza do terreno'!$G$13</definedName>
    <definedName name="_Toc83219113" localSheetId="5">'6 Drenagem'!$G$22</definedName>
    <definedName name="_Toc83219113" localSheetId="6">'7 Meio fio'!$N$20</definedName>
    <definedName name="_Toc83219113" localSheetId="7">'8 Eletrica'!$N$19</definedName>
    <definedName name="_Toc83219113" localSheetId="15">Orçamento!#REF!</definedName>
    <definedName name="_Toc83219113" localSheetId="14">Quantitativo!#REF!</definedName>
    <definedName name="_Toc83219114" localSheetId="9">'10 Áreas esportivas'!$H$96</definedName>
    <definedName name="_Toc83219114" localSheetId="10">'11 Mobiliário Urbano'!$H$90</definedName>
    <definedName name="_Toc83219114" localSheetId="11">'12 Pista de Skate'!$H$158</definedName>
    <definedName name="_Toc83219114" localSheetId="12">'13 Paisagismo'!#REF!</definedName>
    <definedName name="_Toc83219114" localSheetId="13">'14 Serviços complementares'!#REF!</definedName>
    <definedName name="_Toc83219114" localSheetId="2">'3 Segurança e sinalização da ob'!$G$20</definedName>
    <definedName name="_Toc83219114" localSheetId="3">'4 Locação da obra'!$G$21</definedName>
    <definedName name="_Toc83219114" localSheetId="4">'5 Limpeza do terreno'!$G$21</definedName>
    <definedName name="_Toc83219114" localSheetId="5">'6 Drenagem'!$G$55</definedName>
    <definedName name="_Toc83219114" localSheetId="6">'7 Meio fio'!$M$35</definedName>
    <definedName name="_Toc83219114" localSheetId="7">'8 Eletrica'!#REF!</definedName>
    <definedName name="_Toc83219114" localSheetId="15">Orçamento!#REF!</definedName>
    <definedName name="_Toc83219114" localSheetId="14">Quantitativo!#REF!</definedName>
    <definedName name="_Toc83219132" localSheetId="8">'9-Pisos e pavimentações'!$G$66</definedName>
    <definedName name="_Toc83219133" localSheetId="8">'9-Pisos e pavimentações'!$G$71</definedName>
    <definedName name="a" localSheetId="11">#REF!</definedName>
    <definedName name="a" localSheetId="13">#REF!</definedName>
    <definedName name="a" localSheetId="7">#REF!</definedName>
    <definedName name="a" localSheetId="20">#REF!</definedName>
    <definedName name="a" localSheetId="21">#REF!</definedName>
    <definedName name="a" localSheetId="16">#REF!</definedName>
    <definedName name="a" localSheetId="15">#REF!</definedName>
    <definedName name="a">#REF!</definedName>
    <definedName name="AA" localSheetId="8">'9-Pisos e pavimentações'!AA</definedName>
    <definedName name="AA" localSheetId="16">Cronograma!AA</definedName>
    <definedName name="AA">[0]!AA</definedName>
    <definedName name="AAAAA" localSheetId="8">'9-Pisos e pavimentações'!AAAAA</definedName>
    <definedName name="AAAAA" localSheetId="16">Cronograma!AAAAA</definedName>
    <definedName name="AAAAA">[0]!AAAAA</definedName>
    <definedName name="AFDD" localSheetId="8">'9-Pisos e pavimentações'!AFDD</definedName>
    <definedName name="AFDD" localSheetId="16">Cronograma!AFDD</definedName>
    <definedName name="AFDD">[0]!AFDD</definedName>
    <definedName name="ALTA" localSheetId="11">'[2]PRO-08'!#REF!</definedName>
    <definedName name="ALTA" localSheetId="13">'[2]PRO-08'!#REF!</definedName>
    <definedName name="ALTA" localSheetId="7">'[2]PRO-08'!#REF!</definedName>
    <definedName name="ALTA" localSheetId="20">'[2]PRO-08'!#REF!</definedName>
    <definedName name="ALTA" localSheetId="21">'[2]PRO-08'!#REF!</definedName>
    <definedName name="ALTA" localSheetId="16">'[2]PRO-08'!#REF!</definedName>
    <definedName name="ALTA" localSheetId="15">'[2]PRO-08'!#REF!</definedName>
    <definedName name="ALTA">'[2]PRO-08'!#REF!</definedName>
    <definedName name="amarela" localSheetId="11">#REF!</definedName>
    <definedName name="amarela" localSheetId="13">#REF!</definedName>
    <definedName name="amarela" localSheetId="7">#REF!</definedName>
    <definedName name="amarela" localSheetId="20">#REF!</definedName>
    <definedName name="amarela" localSheetId="21">#REF!</definedName>
    <definedName name="amarela" localSheetId="16">#REF!</definedName>
    <definedName name="amarela" localSheetId="15">#REF!</definedName>
    <definedName name="amarela">#REF!</definedName>
    <definedName name="ar" localSheetId="11">#REF!</definedName>
    <definedName name="ar" localSheetId="13">#REF!</definedName>
    <definedName name="ar" localSheetId="7">#REF!</definedName>
    <definedName name="ar" localSheetId="20">#REF!</definedName>
    <definedName name="ar" localSheetId="21">#REF!</definedName>
    <definedName name="ar" localSheetId="16">#REF!</definedName>
    <definedName name="ar" localSheetId="15">#REF!</definedName>
    <definedName name="ar">#REF!</definedName>
    <definedName name="_xlnm.Print_Area" localSheetId="20">Composições!$A$1:$G$73</definedName>
    <definedName name="_xlnm.Print_Area" localSheetId="19">'Composições-SINAPI'!$A$1:$G$108</definedName>
    <definedName name="_xlnm.Print_Area" localSheetId="21">Cotacoes!$A$1:$E$30</definedName>
    <definedName name="_xlnm.Print_Area" localSheetId="16">Cronograma!$A$1:$AC$46</definedName>
    <definedName name="_xlnm.Print_Area" localSheetId="15">Orçamento!$A$1:$I$248</definedName>
    <definedName name="ASP" localSheetId="11">#REF!</definedName>
    <definedName name="ASP" localSheetId="13">#REF!</definedName>
    <definedName name="ASP" localSheetId="7">#REF!</definedName>
    <definedName name="ASP" localSheetId="20">#REF!</definedName>
    <definedName name="ASP" localSheetId="21">#REF!</definedName>
    <definedName name="ASP" localSheetId="16">#REF!</definedName>
    <definedName name="ASP" localSheetId="15">#REF!</definedName>
    <definedName name="ASP">#REF!</definedName>
    <definedName name="Aut_original" localSheetId="11">[3]PROJETO!#REF!</definedName>
    <definedName name="Aut_original" localSheetId="13">[3]PROJETO!#REF!</definedName>
    <definedName name="Aut_original" localSheetId="7">[3]PROJETO!#REF!</definedName>
    <definedName name="Aut_original" localSheetId="20">[3]PROJETO!#REF!</definedName>
    <definedName name="Aut_original" localSheetId="21">[3]PROJETO!#REF!</definedName>
    <definedName name="Aut_original" localSheetId="16">[3]PROJETO!#REF!</definedName>
    <definedName name="Aut_original" localSheetId="15">[3]PROJETO!#REF!</definedName>
    <definedName name="Aut_original">[3]PROJETO!#REF!</definedName>
    <definedName name="Aut_resumo" localSheetId="11">[4]RESUMO_AUT1!#REF!</definedName>
    <definedName name="Aut_resumo" localSheetId="13">[4]RESUMO_AUT1!#REF!</definedName>
    <definedName name="Aut_resumo" localSheetId="7">[4]RESUMO_AUT1!#REF!</definedName>
    <definedName name="Aut_resumo" localSheetId="20">[4]RESUMO_AUT1!#REF!</definedName>
    <definedName name="Aut_resumo" localSheetId="21">[4]RESUMO_AUT1!#REF!</definedName>
    <definedName name="Aut_resumo" localSheetId="15">[4]RESUMO_AUT1!#REF!</definedName>
    <definedName name="Aut_resumo">[4]RESUMO_AUT1!#REF!</definedName>
    <definedName name="AVC" localSheetId="8">'9-Pisos e pavimentações'!AVC</definedName>
    <definedName name="AVC" localSheetId="16">Cronograma!AVC</definedName>
    <definedName name="AVC">[0]!AVC</definedName>
    <definedName name="azul" localSheetId="11">#REF!</definedName>
    <definedName name="azul" localSheetId="13">#REF!</definedName>
    <definedName name="azul" localSheetId="7">#REF!</definedName>
    <definedName name="azul" localSheetId="20">#REF!</definedName>
    <definedName name="azul" localSheetId="21">#REF!</definedName>
    <definedName name="azul" localSheetId="16">#REF!</definedName>
    <definedName name="azul" localSheetId="15">#REF!</definedName>
    <definedName name="azul">#REF!</definedName>
    <definedName name="AZULSINAL" localSheetId="11">#REF!</definedName>
    <definedName name="AZULSINAL" localSheetId="13">#REF!</definedName>
    <definedName name="AZULSINAL" localSheetId="7">#REF!</definedName>
    <definedName name="AZULSINAL" localSheetId="20">#REF!</definedName>
    <definedName name="AZULSINAL" localSheetId="21">#REF!</definedName>
    <definedName name="AZULSINAL" localSheetId="16">#REF!</definedName>
    <definedName name="AZULSINAL" localSheetId="15">#REF!</definedName>
    <definedName name="AZULSINAL">#REF!</definedName>
    <definedName name="_xlnm.Database" localSheetId="11">#REF!</definedName>
    <definedName name="_xlnm.Database" localSheetId="13">#REF!</definedName>
    <definedName name="_xlnm.Database" localSheetId="7">#REF!</definedName>
    <definedName name="_xlnm.Database" localSheetId="20">#REF!</definedName>
    <definedName name="_xlnm.Database" localSheetId="21">#REF!</definedName>
    <definedName name="_xlnm.Database" localSheetId="16">#REF!</definedName>
    <definedName name="_xlnm.Database" localSheetId="15">#REF!</definedName>
    <definedName name="_xlnm.Database">#REF!</definedName>
    <definedName name="BDI" localSheetId="11">#REF!</definedName>
    <definedName name="BDI" localSheetId="13">#REF!</definedName>
    <definedName name="BDI" localSheetId="7">#REF!</definedName>
    <definedName name="BDI" localSheetId="20">#REF!</definedName>
    <definedName name="BDI" localSheetId="21">#REF!</definedName>
    <definedName name="BDI" localSheetId="16">#REF!</definedName>
    <definedName name="BDI" localSheetId="15">#REF!</definedName>
    <definedName name="BDI">#REF!</definedName>
    <definedName name="BG" localSheetId="11">#REF!</definedName>
    <definedName name="BG" localSheetId="13">#REF!</definedName>
    <definedName name="BG" localSheetId="7">#REF!</definedName>
    <definedName name="BG" localSheetId="20">#REF!</definedName>
    <definedName name="BG" localSheetId="21">#REF!</definedName>
    <definedName name="BG" localSheetId="16">#REF!</definedName>
    <definedName name="BG" localSheetId="15">#REF!</definedName>
    <definedName name="BG">#REF!</definedName>
    <definedName name="BGU" localSheetId="11">#REF!</definedName>
    <definedName name="BGU" localSheetId="13">#REF!</definedName>
    <definedName name="BGU" localSheetId="7">#REF!</definedName>
    <definedName name="BGU" localSheetId="20">#REF!</definedName>
    <definedName name="BGU" localSheetId="21">#REF!</definedName>
    <definedName name="BGU" localSheetId="16">#REF!</definedName>
    <definedName name="BGU" localSheetId="15">#REF!</definedName>
    <definedName name="BGU">#REF!</definedName>
    <definedName name="BuiltIn_Print_Area" localSheetId="11">#REF!</definedName>
    <definedName name="BuiltIn_Print_Area" localSheetId="13">#REF!</definedName>
    <definedName name="BuiltIn_Print_Area" localSheetId="7">#REF!</definedName>
    <definedName name="BuiltIn_Print_Area" localSheetId="20">#REF!</definedName>
    <definedName name="BuiltIn_Print_Area" localSheetId="21">#REF!</definedName>
    <definedName name="BuiltIn_Print_Area" localSheetId="16">#REF!</definedName>
    <definedName name="BuiltIn_Print_Area" localSheetId="15">#REF!</definedName>
    <definedName name="BuiltIn_Print_Area">#REF!</definedName>
    <definedName name="CBU" localSheetId="11">#REF!</definedName>
    <definedName name="CBU" localSheetId="13">#REF!</definedName>
    <definedName name="CBU" localSheetId="7">#REF!</definedName>
    <definedName name="CBU" localSheetId="20">#REF!</definedName>
    <definedName name="CBU" localSheetId="21">#REF!</definedName>
    <definedName name="CBU" localSheetId="16">#REF!</definedName>
    <definedName name="CBU" localSheetId="15">#REF!</definedName>
    <definedName name="CBU">#REF!</definedName>
    <definedName name="CBUII" localSheetId="11">#REF!</definedName>
    <definedName name="CBUII" localSheetId="13">#REF!</definedName>
    <definedName name="CBUII" localSheetId="7">#REF!</definedName>
    <definedName name="CBUII" localSheetId="20">#REF!</definedName>
    <definedName name="CBUII" localSheetId="21">#REF!</definedName>
    <definedName name="CBUII" localSheetId="16">#REF!</definedName>
    <definedName name="CBUII" localSheetId="15">#REF!</definedName>
    <definedName name="CBUII">#REF!</definedName>
    <definedName name="CBUQB" localSheetId="11">#REF!</definedName>
    <definedName name="CBUQB" localSheetId="13">#REF!</definedName>
    <definedName name="CBUQB" localSheetId="7">#REF!</definedName>
    <definedName name="CBUQB" localSheetId="20">#REF!</definedName>
    <definedName name="CBUQB" localSheetId="21">#REF!</definedName>
    <definedName name="CBUQB" localSheetId="16">#REF!</definedName>
    <definedName name="CBUQB" localSheetId="15">#REF!</definedName>
    <definedName name="CBUQB">#REF!</definedName>
    <definedName name="CBUQc" localSheetId="11">#REF!</definedName>
    <definedName name="CBUQc" localSheetId="13">#REF!</definedName>
    <definedName name="CBUQc" localSheetId="7">#REF!</definedName>
    <definedName name="CBUQc" localSheetId="20">#REF!</definedName>
    <definedName name="CBUQc" localSheetId="21">#REF!</definedName>
    <definedName name="CBUQc" localSheetId="16">#REF!</definedName>
    <definedName name="CBUQc" localSheetId="15">#REF!</definedName>
    <definedName name="CBUQc">#REF!</definedName>
    <definedName name="CPAV" localSheetId="11">#REF!</definedName>
    <definedName name="CPAV" localSheetId="13">#REF!</definedName>
    <definedName name="CPAV" localSheetId="7">#REF!</definedName>
    <definedName name="CPAV" localSheetId="20">#REF!</definedName>
    <definedName name="CPAV" localSheetId="21">#REF!</definedName>
    <definedName name="CPAV" localSheetId="16">#REF!</definedName>
    <definedName name="CPAV" localSheetId="15">#REF!</definedName>
    <definedName name="CPAV">#REF!</definedName>
    <definedName name="d" localSheetId="11">#REF!</definedName>
    <definedName name="d" localSheetId="13">#REF!</definedName>
    <definedName name="d" localSheetId="7">#REF!</definedName>
    <definedName name="d" localSheetId="20">#REF!</definedName>
    <definedName name="d" localSheetId="21">#REF!</definedName>
    <definedName name="d" localSheetId="16">#REF!</definedName>
    <definedName name="d" localSheetId="15">#REF!</definedName>
    <definedName name="d">#REF!</definedName>
    <definedName name="da" localSheetId="8">'9-Pisos e pavimentações'!da</definedName>
    <definedName name="da" localSheetId="16">Cronograma!da</definedName>
    <definedName name="da">[0]!da</definedName>
    <definedName name="dadinho" localSheetId="11">#REF!</definedName>
    <definedName name="dadinho" localSheetId="13">#REF!</definedName>
    <definedName name="dadinho" localSheetId="7">#REF!</definedName>
    <definedName name="dadinho" localSheetId="20">#REF!</definedName>
    <definedName name="dadinho" localSheetId="21">#REF!</definedName>
    <definedName name="dadinho" localSheetId="16">#REF!</definedName>
    <definedName name="dadinho" localSheetId="15">#REF!</definedName>
    <definedName name="dadinho">#REF!</definedName>
    <definedName name="DADOS" localSheetId="11">#REF!</definedName>
    <definedName name="DADOS" localSheetId="13">#REF!</definedName>
    <definedName name="DADOS" localSheetId="7">#REF!</definedName>
    <definedName name="DADOS" localSheetId="20">#REF!</definedName>
    <definedName name="DADOS" localSheetId="21">#REF!</definedName>
    <definedName name="DADOS" localSheetId="16">#REF!</definedName>
    <definedName name="DADOS" localSheetId="15">#REF!</definedName>
    <definedName name="DADOS">#REF!</definedName>
    <definedName name="Data_Final" localSheetId="11">#REF!</definedName>
    <definedName name="Data_Final" localSheetId="13">#REF!</definedName>
    <definedName name="Data_Final" localSheetId="7">#REF!</definedName>
    <definedName name="Data_Final" localSheetId="20">#REF!</definedName>
    <definedName name="Data_Final" localSheetId="21">#REF!</definedName>
    <definedName name="Data_Final" localSheetId="16">#REF!</definedName>
    <definedName name="Data_Final" localSheetId="15">#REF!</definedName>
    <definedName name="Data_Final">#REF!</definedName>
    <definedName name="Data_Início" localSheetId="11">#REF!</definedName>
    <definedName name="Data_Início" localSheetId="13">#REF!</definedName>
    <definedName name="Data_Início" localSheetId="7">#REF!</definedName>
    <definedName name="Data_Início" localSheetId="20">#REF!</definedName>
    <definedName name="Data_Início" localSheetId="21">#REF!</definedName>
    <definedName name="Data_Início" localSheetId="16">#REF!</definedName>
    <definedName name="Data_Início" localSheetId="15">#REF!</definedName>
    <definedName name="Data_Início">#REF!</definedName>
    <definedName name="daV" localSheetId="8">'9-Pisos e pavimentações'!daV</definedName>
    <definedName name="daV" localSheetId="16">Cronograma!daV</definedName>
    <definedName name="daV">[0]!daV</definedName>
    <definedName name="daVIDSON" localSheetId="8">'9-Pisos e pavimentações'!daVIDSON</definedName>
    <definedName name="daVIDSON" localSheetId="16">Cronograma!daVIDSON</definedName>
    <definedName name="daVIDSON">[0]!daVIDSON</definedName>
    <definedName name="DGA" localSheetId="11">'[2]PRO-08'!#REF!</definedName>
    <definedName name="DGA" localSheetId="13">'[2]PRO-08'!#REF!</definedName>
    <definedName name="DGA" localSheetId="7">'[2]PRO-08'!#REF!</definedName>
    <definedName name="DGA" localSheetId="20">'[2]PRO-08'!#REF!</definedName>
    <definedName name="DGA" localSheetId="21">'[2]PRO-08'!#REF!</definedName>
    <definedName name="DGA" localSheetId="16">'[2]PRO-08'!#REF!</definedName>
    <definedName name="DGA" localSheetId="15">'[2]PRO-08'!#REF!</definedName>
    <definedName name="DGA">'[2]PRO-08'!#REF!</definedName>
    <definedName name="DIST" localSheetId="11">#REF!</definedName>
    <definedName name="DIST" localSheetId="13">#REF!</definedName>
    <definedName name="DIST" localSheetId="7">#REF!</definedName>
    <definedName name="DIST" localSheetId="20">#REF!</definedName>
    <definedName name="DIST" localSheetId="21">#REF!</definedName>
    <definedName name="DIST" localSheetId="16">#REF!</definedName>
    <definedName name="DIST" localSheetId="15">#REF!</definedName>
    <definedName name="DIST">#REF!</definedName>
    <definedName name="DIST1" localSheetId="11">#REF!</definedName>
    <definedName name="DIST1" localSheetId="13">#REF!</definedName>
    <definedName name="DIST1" localSheetId="7">#REF!</definedName>
    <definedName name="DIST1" localSheetId="20">#REF!</definedName>
    <definedName name="DIST1" localSheetId="21">#REF!</definedName>
    <definedName name="DIST1" localSheetId="16">#REF!</definedName>
    <definedName name="DIST1" localSheetId="15">#REF!</definedName>
    <definedName name="DIST1">#REF!</definedName>
    <definedName name="DIST10" localSheetId="11">#REF!</definedName>
    <definedName name="DIST10" localSheetId="13">#REF!</definedName>
    <definedName name="DIST10" localSheetId="7">#REF!</definedName>
    <definedName name="DIST10" localSheetId="20">#REF!</definedName>
    <definedName name="DIST10" localSheetId="21">#REF!</definedName>
    <definedName name="DIST10" localSheetId="16">#REF!</definedName>
    <definedName name="DIST10" localSheetId="15">#REF!</definedName>
    <definedName name="DIST10">#REF!</definedName>
    <definedName name="DIST2" localSheetId="11">#REF!</definedName>
    <definedName name="DIST2" localSheetId="13">#REF!</definedName>
    <definedName name="DIST2" localSheetId="7">#REF!</definedName>
    <definedName name="DIST2" localSheetId="20">#REF!</definedName>
    <definedName name="DIST2" localSheetId="21">#REF!</definedName>
    <definedName name="DIST2" localSheetId="16">#REF!</definedName>
    <definedName name="DIST2" localSheetId="15">#REF!</definedName>
    <definedName name="DIST2">#REF!</definedName>
    <definedName name="DJ" localSheetId="11">#REF!</definedName>
    <definedName name="DJ" localSheetId="13">#REF!</definedName>
    <definedName name="DJ" localSheetId="7">#REF!</definedName>
    <definedName name="DJ" localSheetId="20">#REF!</definedName>
    <definedName name="DJ" localSheetId="21">#REF!</definedName>
    <definedName name="DJ" localSheetId="16">#REF!</definedName>
    <definedName name="DJ" localSheetId="15">#REF!</definedName>
    <definedName name="DJ">#REF!</definedName>
    <definedName name="ECJ" localSheetId="11">#REF!</definedName>
    <definedName name="ECJ" localSheetId="13">#REF!</definedName>
    <definedName name="ECJ" localSheetId="7">#REF!</definedName>
    <definedName name="ECJ" localSheetId="20">#REF!</definedName>
    <definedName name="ECJ" localSheetId="21">#REF!</definedName>
    <definedName name="ECJ" localSheetId="16">#REF!</definedName>
    <definedName name="ECJ" localSheetId="15">#REF!</definedName>
    <definedName name="ECJ">#REF!</definedName>
    <definedName name="EJ" localSheetId="11">#REF!</definedName>
    <definedName name="EJ" localSheetId="13">#REF!</definedName>
    <definedName name="EJ" localSheetId="7">#REF!</definedName>
    <definedName name="EJ" localSheetId="20">#REF!</definedName>
    <definedName name="EJ" localSheetId="21">#REF!</definedName>
    <definedName name="EJ" localSheetId="16">#REF!</definedName>
    <definedName name="EJ" localSheetId="15">#REF!</definedName>
    <definedName name="EJ">#REF!</definedName>
    <definedName name="EXA" localSheetId="11">'[2]PRO-08'!#REF!</definedName>
    <definedName name="EXA" localSheetId="13">'[2]PRO-08'!#REF!</definedName>
    <definedName name="EXA" localSheetId="7">'[2]PRO-08'!#REF!</definedName>
    <definedName name="EXA" localSheetId="20">'[2]PRO-08'!#REF!</definedName>
    <definedName name="EXA" localSheetId="21">'[2]PRO-08'!#REF!</definedName>
    <definedName name="EXA" localSheetId="15">'[2]PRO-08'!#REF!</definedName>
    <definedName name="EXA">'[2]PRO-08'!#REF!</definedName>
    <definedName name="Excel_BuiltIn_Print_Area_1">#REF!</definedName>
    <definedName name="Excel_BuiltIn_Print_Area_4" localSheetId="11">#REF!</definedName>
    <definedName name="Excel_BuiltIn_Print_Area_4" localSheetId="13">#REF!</definedName>
    <definedName name="Excel_BuiltIn_Print_Area_4" localSheetId="7">#REF!</definedName>
    <definedName name="Excel_BuiltIn_Print_Area_4" localSheetId="20">#REF!</definedName>
    <definedName name="Excel_BuiltIn_Print_Area_4" localSheetId="21">#REF!</definedName>
    <definedName name="Excel_BuiltIn_Print_Area_4" localSheetId="16">#REF!</definedName>
    <definedName name="Excel_BuiltIn_Print_Area_4" localSheetId="15">#REF!</definedName>
    <definedName name="Excel_BuiltIn_Print_Area_4">#REF!</definedName>
    <definedName name="Excel_BuiltIn_Print_Titles_1">#REF!</definedName>
    <definedName name="Extenso" localSheetId="8">'9-Pisos e pavimentações'!Extenso</definedName>
    <definedName name="Extenso" localSheetId="16">Cronograma!Extenso</definedName>
    <definedName name="Extenso">[0]!Extenso</definedName>
    <definedName name="fc1a" localSheetId="11">'[2]PRO-08'!#REF!</definedName>
    <definedName name="fc1a" localSheetId="13">'[2]PRO-08'!#REF!</definedName>
    <definedName name="fc1a" localSheetId="7">'[2]PRO-08'!#REF!</definedName>
    <definedName name="fc1a" localSheetId="20">'[2]PRO-08'!#REF!</definedName>
    <definedName name="fc1a" localSheetId="21">'[2]PRO-08'!#REF!</definedName>
    <definedName name="fc1a" localSheetId="16">'[2]PRO-08'!#REF!</definedName>
    <definedName name="fc1a" localSheetId="15">'[2]PRO-08'!#REF!</definedName>
    <definedName name="fc1a">'[2]PRO-08'!#REF!</definedName>
    <definedName name="FC2A" localSheetId="11">'[2]PRO-08'!#REF!</definedName>
    <definedName name="FC2A" localSheetId="13">'[2]PRO-08'!#REF!</definedName>
    <definedName name="FC2A" localSheetId="7">'[2]PRO-08'!#REF!</definedName>
    <definedName name="FC2A" localSheetId="20">'[2]PRO-08'!#REF!</definedName>
    <definedName name="FC2A" localSheetId="21">'[2]PRO-08'!#REF!</definedName>
    <definedName name="FC2A" localSheetId="15">'[2]PRO-08'!#REF!</definedName>
    <definedName name="FC2A">'[2]PRO-08'!#REF!</definedName>
    <definedName name="FC3A" localSheetId="11">'[2]PRO-08'!#REF!</definedName>
    <definedName name="FC3A" localSheetId="13">'[2]PRO-08'!#REF!</definedName>
    <definedName name="FC3A" localSheetId="7">'[2]PRO-08'!#REF!</definedName>
    <definedName name="FC3A" localSheetId="20">'[2]PRO-08'!#REF!</definedName>
    <definedName name="FC3A" localSheetId="21">'[2]PRO-08'!#REF!</definedName>
    <definedName name="FC3A" localSheetId="15">'[2]PRO-08'!#REF!</definedName>
    <definedName name="FC3A">'[2]PRO-08'!#REF!</definedName>
    <definedName name="hi" localSheetId="11">#REF!</definedName>
    <definedName name="hi" localSheetId="13">#REF!</definedName>
    <definedName name="hi" localSheetId="7">#REF!</definedName>
    <definedName name="hi" localSheetId="20">#REF!</definedName>
    <definedName name="hi" localSheetId="21">#REF!</definedName>
    <definedName name="hi" localSheetId="16">#REF!</definedName>
    <definedName name="hi" localSheetId="15">#REF!</definedName>
    <definedName name="hi">#REF!</definedName>
    <definedName name="IM" localSheetId="11">#REF!</definedName>
    <definedName name="IM" localSheetId="13">#REF!</definedName>
    <definedName name="IM" localSheetId="7">#REF!</definedName>
    <definedName name="IM" localSheetId="20">#REF!</definedName>
    <definedName name="IM" localSheetId="21">#REF!</definedName>
    <definedName name="IM" localSheetId="16">#REF!</definedName>
    <definedName name="IM" localSheetId="15">#REF!</definedName>
    <definedName name="IM">#REF!</definedName>
    <definedName name="Largura_da_Faixa_de_Tráfego___..........." localSheetId="11">#REF!</definedName>
    <definedName name="Largura_da_Faixa_de_Tráfego___..........." localSheetId="13">#REF!</definedName>
    <definedName name="Largura_da_Faixa_de_Tráfego___..........." localSheetId="7">#REF!</definedName>
    <definedName name="Largura_da_Faixa_de_Tráfego___..........." localSheetId="20">#REF!</definedName>
    <definedName name="Largura_da_Faixa_de_Tráfego___..........." localSheetId="21">#REF!</definedName>
    <definedName name="Largura_da_Faixa_de_Tráfego___..........." localSheetId="16">#REF!</definedName>
    <definedName name="Largura_da_Faixa_de_Tráfego___..........." localSheetId="15">#REF!</definedName>
    <definedName name="Largura_da_Faixa_de_Tráfego___...........">#REF!</definedName>
    <definedName name="LILASDRENA" localSheetId="11">#REF!</definedName>
    <definedName name="LILASDRENA" localSheetId="13">#REF!</definedName>
    <definedName name="LILASDRENA" localSheetId="7">#REF!</definedName>
    <definedName name="LILASDRENA" localSheetId="20">#REF!</definedName>
    <definedName name="LILASDRENA" localSheetId="21">#REF!</definedName>
    <definedName name="LILASDRENA" localSheetId="16">#REF!</definedName>
    <definedName name="LILASDRENA" localSheetId="15">#REF!</definedName>
    <definedName name="LILASDRENA">#REF!</definedName>
    <definedName name="Medição" localSheetId="11">#REF!</definedName>
    <definedName name="Medição" localSheetId="13">#REF!</definedName>
    <definedName name="Medição" localSheetId="7">#REF!</definedName>
    <definedName name="Medição" localSheetId="20">#REF!</definedName>
    <definedName name="Medição" localSheetId="21">#REF!</definedName>
    <definedName name="Medição" localSheetId="16">#REF!</definedName>
    <definedName name="Medição" localSheetId="15">#REF!</definedName>
    <definedName name="Medição">#REF!</definedName>
    <definedName name="Meu" localSheetId="11">#REF!</definedName>
    <definedName name="Meu" localSheetId="13">#REF!</definedName>
    <definedName name="Meu" localSheetId="7">#REF!</definedName>
    <definedName name="Meu" localSheetId="20">#REF!</definedName>
    <definedName name="Meu" localSheetId="21">#REF!</definedName>
    <definedName name="Meu" localSheetId="16">#REF!</definedName>
    <definedName name="Meu" localSheetId="15">#REF!</definedName>
    <definedName name="Meu">#REF!</definedName>
    <definedName name="módulo1.Extenso" localSheetId="8">'9-Pisos e pavimentações'!módulo1.Extenso</definedName>
    <definedName name="módulo1.Extenso" localSheetId="16">Cronograma!módulo1.Extenso</definedName>
    <definedName name="módulo1.Extenso">[0]!módulo1.Extenso</definedName>
    <definedName name="NTEI" localSheetId="11">'[2]PRO-08'!#REF!</definedName>
    <definedName name="NTEI" localSheetId="13">'[2]PRO-08'!#REF!</definedName>
    <definedName name="NTEI" localSheetId="7">'[2]PRO-08'!#REF!</definedName>
    <definedName name="NTEI" localSheetId="20">'[2]PRO-08'!#REF!</definedName>
    <definedName name="NTEI" localSheetId="21">'[2]PRO-08'!#REF!</definedName>
    <definedName name="NTEI" localSheetId="16">'[2]PRO-08'!#REF!</definedName>
    <definedName name="NTEI" localSheetId="15">'[2]PRO-08'!#REF!</definedName>
    <definedName name="NTEI">'[2]PRO-08'!#REF!</definedName>
    <definedName name="OPA" localSheetId="11">'[2]PRO-08'!#REF!</definedName>
    <definedName name="OPA" localSheetId="13">'[2]PRO-08'!#REF!</definedName>
    <definedName name="OPA" localSheetId="7">'[2]PRO-08'!#REF!</definedName>
    <definedName name="OPA" localSheetId="20">'[2]PRO-08'!#REF!</definedName>
    <definedName name="OPA" localSheetId="21">'[2]PRO-08'!#REF!</definedName>
    <definedName name="OPA" localSheetId="15">'[2]PRO-08'!#REF!</definedName>
    <definedName name="OPA">'[2]PRO-08'!#REF!</definedName>
    <definedName name="PassaExtenso" localSheetId="11">[5]!PassaExtenso</definedName>
    <definedName name="PassaExtenso" localSheetId="13">[5]!PassaExtenso</definedName>
    <definedName name="PassaExtenso" localSheetId="7">[5]!PassaExtenso</definedName>
    <definedName name="PassaExtenso" localSheetId="20">[5]!PassaExtenso</definedName>
    <definedName name="PassaExtenso" localSheetId="21">[5]!PassaExtenso</definedName>
    <definedName name="PassaExtenso" localSheetId="15">[5]!PassaExtenso</definedName>
    <definedName name="PassaExtenso">[5]!PassaExtenso</definedName>
    <definedName name="pesquisa" localSheetId="11">#REF!</definedName>
    <definedName name="pesquisa" localSheetId="13">#REF!</definedName>
    <definedName name="pesquisa" localSheetId="7">#REF!</definedName>
    <definedName name="pesquisa" localSheetId="20">#REF!</definedName>
    <definedName name="pesquisa" localSheetId="21">#REF!</definedName>
    <definedName name="pesquisa" localSheetId="16">#REF!</definedName>
    <definedName name="pesquisa" localSheetId="15">#REF!</definedName>
    <definedName name="pesquisa">#REF!</definedName>
    <definedName name="PL" localSheetId="11">#REF!</definedName>
    <definedName name="PL" localSheetId="13">#REF!</definedName>
    <definedName name="PL" localSheetId="7">#REF!</definedName>
    <definedName name="PL" localSheetId="20">#REF!</definedName>
    <definedName name="PL" localSheetId="21">#REF!</definedName>
    <definedName name="PL" localSheetId="16">#REF!</definedName>
    <definedName name="PL" localSheetId="15">#REF!</definedName>
    <definedName name="PL">#REF!</definedName>
    <definedName name="Ponte" localSheetId="8">'9-Pisos e pavimentações'!Ponte</definedName>
    <definedName name="Ponte" localSheetId="16">Cronograma!Ponte</definedName>
    <definedName name="Ponte">[0]!Ponte</definedName>
    <definedName name="Print" localSheetId="11">[6]QuQuant!#REF!</definedName>
    <definedName name="Print" localSheetId="13">[6]QuQuant!#REF!</definedName>
    <definedName name="Print" localSheetId="7">[6]QuQuant!#REF!</definedName>
    <definedName name="Print" localSheetId="20">[6]QuQuant!#REF!</definedName>
    <definedName name="Print" localSheetId="21">[6]QuQuant!#REF!</definedName>
    <definedName name="Print" localSheetId="16">[6]QuQuant!#REF!</definedName>
    <definedName name="Print" localSheetId="15">[6]QuQuant!#REF!</definedName>
    <definedName name="Print">[6]QuQuant!#REF!</definedName>
    <definedName name="Print_Area_MI" localSheetId="11">#REF!</definedName>
    <definedName name="Print_Area_MI" localSheetId="13">#REF!</definedName>
    <definedName name="Print_Area_MI" localSheetId="7">#REF!</definedName>
    <definedName name="Print_Area_MI" localSheetId="20">#REF!</definedName>
    <definedName name="Print_Area_MI" localSheetId="21">#REF!</definedName>
    <definedName name="Print_Area_MI" localSheetId="16">#REF!</definedName>
    <definedName name="Print_Area_MI" localSheetId="15">#REF!</definedName>
    <definedName name="Print_Area_MI">#REF!</definedName>
    <definedName name="qq" localSheetId="8">'9-Pisos e pavimentações'!qq</definedName>
    <definedName name="qq" localSheetId="16">Cronograma!qq</definedName>
    <definedName name="qq">[0]!qq</definedName>
    <definedName name="QQ_2" localSheetId="8">'9-Pisos e pavimentações'!QQ_2</definedName>
    <definedName name="QQ_2" localSheetId="16">Cronograma!QQ_2</definedName>
    <definedName name="QQ_2">[0]!QQ_2</definedName>
    <definedName name="RBV">[7]Teor!$C$3:$C$7</definedName>
    <definedName name="rD" localSheetId="8">'9-Pisos e pavimentações'!rD</definedName>
    <definedName name="rD" localSheetId="16">Cronograma!rD</definedName>
    <definedName name="rD">[0]!rD</definedName>
    <definedName name="REG" localSheetId="11">#REF!</definedName>
    <definedName name="REG" localSheetId="13">#REF!</definedName>
    <definedName name="REG" localSheetId="7">#REF!</definedName>
    <definedName name="REG" localSheetId="20">#REF!</definedName>
    <definedName name="REG" localSheetId="21">#REF!</definedName>
    <definedName name="REG" localSheetId="16">#REF!</definedName>
    <definedName name="REG" localSheetId="15">#REF!</definedName>
    <definedName name="REG">#REF!</definedName>
    <definedName name="REGULA" localSheetId="11">#REF!</definedName>
    <definedName name="REGULA" localSheetId="13">#REF!</definedName>
    <definedName name="REGULA" localSheetId="7">#REF!</definedName>
    <definedName name="REGULA" localSheetId="20">#REF!</definedName>
    <definedName name="REGULA" localSheetId="21">#REF!</definedName>
    <definedName name="REGULA" localSheetId="16">#REF!</definedName>
    <definedName name="REGULA" localSheetId="15">#REF!</definedName>
    <definedName name="REGULA">#REF!</definedName>
    <definedName name="RESUMO" localSheetId="8">'9-Pisos e pavimentações'!RESUMO</definedName>
    <definedName name="RESUMO" localSheetId="16">Cronograma!RESUMO</definedName>
    <definedName name="RESUMO">[0]!RESUMO</definedName>
    <definedName name="RMA" localSheetId="11">'[2]PRO-08'!#REF!</definedName>
    <definedName name="RMA" localSheetId="13">'[2]PRO-08'!#REF!</definedName>
    <definedName name="RMA" localSheetId="7">'[2]PRO-08'!#REF!</definedName>
    <definedName name="RMA" localSheetId="20">'[2]PRO-08'!#REF!</definedName>
    <definedName name="RMA" localSheetId="21">'[2]PRO-08'!#REF!</definedName>
    <definedName name="RMA" localSheetId="16">'[2]PRO-08'!#REF!</definedName>
    <definedName name="RMA" localSheetId="15">'[2]PRO-08'!#REF!</definedName>
    <definedName name="RMA">'[2]PRO-08'!#REF!</definedName>
    <definedName name="Rodovia___................" localSheetId="11">#REF!</definedName>
    <definedName name="Rodovia___................" localSheetId="13">#REF!</definedName>
    <definedName name="Rodovia___................" localSheetId="7">#REF!</definedName>
    <definedName name="Rodovia___................" localSheetId="20">#REF!</definedName>
    <definedName name="Rodovia___................" localSheetId="21">#REF!</definedName>
    <definedName name="Rodovia___................" localSheetId="16">#REF!</definedName>
    <definedName name="Rodovia___................" localSheetId="15">#REF!</definedName>
    <definedName name="Rodovia___................">#REF!</definedName>
    <definedName name="RS" localSheetId="11">#REF!</definedName>
    <definedName name="RS" localSheetId="13">#REF!</definedName>
    <definedName name="RS" localSheetId="7">#REF!</definedName>
    <definedName name="RS" localSheetId="20">#REF!</definedName>
    <definedName name="RS" localSheetId="21">#REF!</definedName>
    <definedName name="RS" localSheetId="16">#REF!</definedName>
    <definedName name="RS" localSheetId="15">#REF!</definedName>
    <definedName name="RS">#REF!</definedName>
    <definedName name="sbg" localSheetId="11">#REF!</definedName>
    <definedName name="sbg" localSheetId="13">#REF!</definedName>
    <definedName name="sbg" localSheetId="7">#REF!</definedName>
    <definedName name="sbg" localSheetId="20">#REF!</definedName>
    <definedName name="sbg" localSheetId="21">#REF!</definedName>
    <definedName name="sbg" localSheetId="16">#REF!</definedName>
    <definedName name="sbg" localSheetId="15">#REF!</definedName>
    <definedName name="sbg">#REF!</definedName>
    <definedName name="SBTC" localSheetId="11">#REF!</definedName>
    <definedName name="SBTC" localSheetId="13">#REF!</definedName>
    <definedName name="SBTC" localSheetId="7">#REF!</definedName>
    <definedName name="SBTC" localSheetId="20">#REF!</definedName>
    <definedName name="SBTC" localSheetId="21">#REF!</definedName>
    <definedName name="SBTC" localSheetId="16">#REF!</definedName>
    <definedName name="SBTC" localSheetId="15">#REF!</definedName>
    <definedName name="SBTC">#REF!</definedName>
    <definedName name="Teor">[7]Teor!$A$3:$A$7</definedName>
    <definedName name="TPM" localSheetId="11">#REF!</definedName>
    <definedName name="TPM" localSheetId="13">#REF!</definedName>
    <definedName name="TPM" localSheetId="7">#REF!</definedName>
    <definedName name="TPM" localSheetId="20">#REF!</definedName>
    <definedName name="TPM" localSheetId="21">#REF!</definedName>
    <definedName name="TPM" localSheetId="16">#REF!</definedName>
    <definedName name="TPM" localSheetId="15">#REF!</definedName>
    <definedName name="TPM">#REF!</definedName>
    <definedName name="uiyuil" localSheetId="11">[1]COMPOS1!#REF!</definedName>
    <definedName name="uiyuil" localSheetId="13">[1]COMPOS1!#REF!</definedName>
    <definedName name="uiyuil" localSheetId="7">[1]COMPOS1!#REF!</definedName>
    <definedName name="uiyuil" localSheetId="20">[1]COMPOS1!#REF!</definedName>
    <definedName name="uiyuil" localSheetId="21">[1]COMPOS1!#REF!</definedName>
    <definedName name="uiyuil" localSheetId="15">[1]COMPOS1!#REF!</definedName>
    <definedName name="uiyuil">[1]COMPOS1!#REF!</definedName>
    <definedName name="Vazios">[7]Teor!$B$3:$B$7</definedName>
    <definedName name="verde" localSheetId="11">#REF!</definedName>
    <definedName name="verde" localSheetId="13">#REF!</definedName>
    <definedName name="verde" localSheetId="7">#REF!</definedName>
    <definedName name="verde" localSheetId="20">#REF!</definedName>
    <definedName name="verde" localSheetId="21">#REF!</definedName>
    <definedName name="verde" localSheetId="16">#REF!</definedName>
    <definedName name="verde" localSheetId="15">#REF!</definedName>
    <definedName name="verde">#REF!</definedName>
    <definedName name="verdepav" localSheetId="11">#REF!</definedName>
    <definedName name="verdepav" localSheetId="13">#REF!</definedName>
    <definedName name="verdepav" localSheetId="7">#REF!</definedName>
    <definedName name="verdepav" localSheetId="20">#REF!</definedName>
    <definedName name="verdepav" localSheetId="21">#REF!</definedName>
    <definedName name="verdepav" localSheetId="16">#REF!</definedName>
    <definedName name="verdepav" localSheetId="15">#REF!</definedName>
    <definedName name="verdepav">#REF!</definedName>
    <definedName name="WEWRWR" localSheetId="8">'9-Pisos e pavimentações'!WEWRWR</definedName>
    <definedName name="WEWRWR" localSheetId="16">Cronograma!WEWRWR</definedName>
    <definedName name="WEWRWR">[0]!WEWRWR</definedName>
    <definedName name="x" localSheetId="11">[7]Equipamentos!#REF!</definedName>
    <definedName name="x" localSheetId="13">[7]Equipamentos!#REF!</definedName>
    <definedName name="x" localSheetId="7">[7]Equipamentos!#REF!</definedName>
    <definedName name="x" localSheetId="20">[7]Equipamentos!#REF!</definedName>
    <definedName name="x" localSheetId="21">[7]Equipamentos!#REF!</definedName>
    <definedName name="x" localSheetId="16">[7]Equipamentos!#REF!</definedName>
    <definedName name="x" localSheetId="15">[7]Equipamentos!#REF!</definedName>
    <definedName name="x">[7]Equipamentos!#REF!</definedName>
    <definedName name="XXX" localSheetId="8">'9-Pisos e pavimentações'!XXX</definedName>
    <definedName name="XXX" localSheetId="16">Cronograma!XXX</definedName>
    <definedName name="XXX">[0]!XXX</definedName>
    <definedName name="ZA" localSheetId="8">'9-Pisos e pavimentações'!ZA</definedName>
    <definedName name="ZA" localSheetId="16">Cronograma!ZA</definedName>
    <definedName name="ZA">[0]!ZA</definedName>
  </definedName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K75" i="7" l="1"/>
  <c r="K74" i="7"/>
  <c r="K73" i="7"/>
  <c r="Z30" i="39" l="1"/>
  <c r="X30" i="39"/>
  <c r="V30" i="39"/>
  <c r="H175" i="27" l="1"/>
  <c r="L175" i="27"/>
  <c r="K200" i="27"/>
  <c r="N175" i="27"/>
  <c r="A38" i="28" l="1"/>
  <c r="A37" i="28"/>
  <c r="K176" i="27"/>
  <c r="K177" i="27"/>
  <c r="K178" i="27"/>
  <c r="K179" i="27"/>
  <c r="K180" i="27"/>
  <c r="K181" i="27"/>
  <c r="K182" i="27"/>
  <c r="K183" i="27"/>
  <c r="K184" i="27"/>
  <c r="K185" i="27"/>
  <c r="K186" i="27"/>
  <c r="K187" i="27"/>
  <c r="K188" i="27"/>
  <c r="K189" i="27"/>
  <c r="K190" i="27"/>
  <c r="K191" i="27"/>
  <c r="K192" i="27"/>
  <c r="K193" i="27"/>
  <c r="K194" i="27"/>
  <c r="K195" i="27"/>
  <c r="K196" i="27"/>
  <c r="K197" i="27"/>
  <c r="K198" i="27"/>
  <c r="K199" i="27"/>
  <c r="K201" i="27"/>
  <c r="K202" i="27"/>
  <c r="K203" i="27"/>
  <c r="K204" i="27"/>
  <c r="K205" i="27"/>
  <c r="K206" i="27"/>
  <c r="K207" i="27"/>
  <c r="K208" i="27"/>
  <c r="K209" i="27"/>
  <c r="K210" i="27"/>
  <c r="K211" i="27"/>
  <c r="K212" i="27"/>
  <c r="K213" i="27"/>
  <c r="K214" i="27"/>
  <c r="K215" i="27"/>
  <c r="K216" i="27"/>
  <c r="K217" i="27"/>
  <c r="K218" i="27"/>
  <c r="K219" i="27"/>
  <c r="K220" i="27"/>
  <c r="K221" i="27"/>
  <c r="K222" i="27"/>
  <c r="K223" i="27"/>
  <c r="K224" i="27"/>
  <c r="K225" i="27"/>
  <c r="K226" i="27"/>
  <c r="P43" i="39"/>
  <c r="P42" i="39"/>
  <c r="U43" i="39"/>
  <c r="U42" i="39"/>
  <c r="B27" i="39"/>
  <c r="A27" i="39"/>
  <c r="AC27" i="39"/>
  <c r="I13" i="27" l="1"/>
  <c r="H181" i="27" s="1"/>
  <c r="I181" i="27" s="1"/>
  <c r="E24" i="52"/>
  <c r="E20" i="52"/>
  <c r="E14" i="52"/>
  <c r="E10" i="52"/>
  <c r="G67" i="27"/>
  <c r="H222" i="27" l="1"/>
  <c r="I222" i="27" s="1"/>
  <c r="H216" i="27"/>
  <c r="I216" i="27" s="1"/>
  <c r="H177" i="27"/>
  <c r="I177" i="27" s="1"/>
  <c r="H225" i="27"/>
  <c r="I225" i="27" s="1"/>
  <c r="H218" i="27"/>
  <c r="I218" i="27" s="1"/>
  <c r="H215" i="27"/>
  <c r="I215" i="27" s="1"/>
  <c r="H212" i="27"/>
  <c r="I212" i="27" s="1"/>
  <c r="H209" i="27"/>
  <c r="I209" i="27" s="1"/>
  <c r="H202" i="27"/>
  <c r="I202" i="27" s="1"/>
  <c r="H199" i="27"/>
  <c r="I199" i="27" s="1"/>
  <c r="H196" i="27"/>
  <c r="I196" i="27" s="1"/>
  <c r="H193" i="27"/>
  <c r="I193" i="27" s="1"/>
  <c r="H186" i="27"/>
  <c r="I186" i="27" s="1"/>
  <c r="H183" i="27"/>
  <c r="I183" i="27" s="1"/>
  <c r="H180" i="27"/>
  <c r="I180" i="27" s="1"/>
  <c r="H176" i="27"/>
  <c r="I176" i="27" s="1"/>
  <c r="H224" i="27"/>
  <c r="I224" i="27" s="1"/>
  <c r="H221" i="27"/>
  <c r="I221" i="27" s="1"/>
  <c r="H214" i="27"/>
  <c r="I214" i="27" s="1"/>
  <c r="H211" i="27"/>
  <c r="I211" i="27" s="1"/>
  <c r="H208" i="27"/>
  <c r="I208" i="27" s="1"/>
  <c r="H205" i="27"/>
  <c r="I205" i="27" s="1"/>
  <c r="H198" i="27"/>
  <c r="I198" i="27" s="1"/>
  <c r="H195" i="27"/>
  <c r="I195" i="27" s="1"/>
  <c r="H192" i="27"/>
  <c r="I192" i="27" s="1"/>
  <c r="H189" i="27"/>
  <c r="I189" i="27" s="1"/>
  <c r="H182" i="27"/>
  <c r="I182" i="27" s="1"/>
  <c r="H179" i="27"/>
  <c r="I179" i="27" s="1"/>
  <c r="H226" i="27"/>
  <c r="I226" i="27" s="1"/>
  <c r="H223" i="27"/>
  <c r="I223" i="27" s="1"/>
  <c r="H220" i="27"/>
  <c r="I220" i="27" s="1"/>
  <c r="H217" i="27"/>
  <c r="I217" i="27" s="1"/>
  <c r="H210" i="27"/>
  <c r="I210" i="27" s="1"/>
  <c r="H207" i="27"/>
  <c r="I207" i="27" s="1"/>
  <c r="H204" i="27"/>
  <c r="I204" i="27" s="1"/>
  <c r="H201" i="27"/>
  <c r="I201" i="27" s="1"/>
  <c r="H194" i="27"/>
  <c r="I194" i="27" s="1"/>
  <c r="H191" i="27"/>
  <c r="I191" i="27" s="1"/>
  <c r="H188" i="27"/>
  <c r="I188" i="27" s="1"/>
  <c r="H185" i="27"/>
  <c r="I185" i="27" s="1"/>
  <c r="H178" i="27"/>
  <c r="I178" i="27" s="1"/>
  <c r="H219" i="27"/>
  <c r="I219" i="27" s="1"/>
  <c r="H213" i="27"/>
  <c r="I213" i="27" s="1"/>
  <c r="H206" i="27"/>
  <c r="I206" i="27" s="1"/>
  <c r="H203" i="27"/>
  <c r="I203" i="27" s="1"/>
  <c r="H200" i="27"/>
  <c r="I200" i="27" s="1"/>
  <c r="H197" i="27"/>
  <c r="I197" i="27" s="1"/>
  <c r="H190" i="27"/>
  <c r="I190" i="27" s="1"/>
  <c r="H187" i="27"/>
  <c r="I187" i="27" s="1"/>
  <c r="H184" i="27"/>
  <c r="I184" i="27" s="1"/>
  <c r="E32" i="46"/>
  <c r="H122" i="7"/>
  <c r="AB9" i="39" l="1"/>
  <c r="B36" i="39"/>
  <c r="T38" i="49" l="1"/>
  <c r="V38" i="49" s="1"/>
  <c r="K59" i="49" s="1"/>
  <c r="G137" i="27" l="1"/>
  <c r="G133" i="27"/>
  <c r="G135" i="27" s="1"/>
  <c r="G126" i="27"/>
  <c r="G58" i="27"/>
  <c r="F96" i="7"/>
  <c r="F95" i="7"/>
  <c r="F61" i="7"/>
  <c r="F60" i="7"/>
  <c r="F34" i="7"/>
  <c r="F47" i="7"/>
  <c r="G40" i="27"/>
  <c r="A185" i="12" l="1"/>
  <c r="A135" i="27" s="1"/>
  <c r="A186" i="12"/>
  <c r="A136" i="27" s="1"/>
  <c r="A187" i="12"/>
  <c r="A137" i="27" s="1"/>
  <c r="A188" i="12"/>
  <c r="A138" i="27" s="1"/>
  <c r="A189" i="12"/>
  <c r="A139" i="27" s="1"/>
  <c r="C189" i="12"/>
  <c r="E139" i="27" s="1"/>
  <c r="A181" i="12"/>
  <c r="A182" i="12"/>
  <c r="A132" i="27" s="1"/>
  <c r="C182" i="12"/>
  <c r="E132" i="27" s="1"/>
  <c r="A183" i="12"/>
  <c r="A133" i="27" s="1"/>
  <c r="A184" i="12"/>
  <c r="A134" i="27" s="1"/>
  <c r="C45" i="29"/>
  <c r="B45" i="29"/>
  <c r="B189" i="12" s="1"/>
  <c r="D139" i="27" s="1"/>
  <c r="C44" i="29"/>
  <c r="C188" i="12" s="1"/>
  <c r="E138" i="27" s="1"/>
  <c r="B44" i="29"/>
  <c r="B188" i="12" s="1"/>
  <c r="D138" i="27" s="1"/>
  <c r="C43" i="29"/>
  <c r="C187" i="12" s="1"/>
  <c r="E137" i="27" s="1"/>
  <c r="B43" i="29"/>
  <c r="B187" i="12" s="1"/>
  <c r="D137" i="27" s="1"/>
  <c r="B39" i="29"/>
  <c r="B183" i="12" s="1"/>
  <c r="D133" i="27" s="1"/>
  <c r="C39" i="29"/>
  <c r="C183" i="12" s="1"/>
  <c r="E133" i="27" s="1"/>
  <c r="C42" i="29"/>
  <c r="C186" i="12" s="1"/>
  <c r="E136" i="27" s="1"/>
  <c r="B42" i="29"/>
  <c r="B186" i="12" s="1"/>
  <c r="D136" i="27" s="1"/>
  <c r="C41" i="29"/>
  <c r="C185" i="12" s="1"/>
  <c r="E135" i="27" s="1"/>
  <c r="B41" i="29"/>
  <c r="B185" i="12" s="1"/>
  <c r="D135" i="27" s="1"/>
  <c r="C40" i="29"/>
  <c r="C184" i="12" s="1"/>
  <c r="E134" i="27" s="1"/>
  <c r="B40" i="29"/>
  <c r="B184" i="12" s="1"/>
  <c r="D134" i="27" s="1"/>
  <c r="C38" i="29"/>
  <c r="B38" i="29"/>
  <c r="B182" i="12" s="1"/>
  <c r="D132" i="27" s="1"/>
  <c r="C37" i="29"/>
  <c r="C181" i="12" s="1"/>
  <c r="E131" i="27" s="1"/>
  <c r="B37" i="29"/>
  <c r="B181" i="12" s="1"/>
  <c r="D131" i="27" s="1"/>
  <c r="C36" i="29"/>
  <c r="B36" i="29"/>
  <c r="N77" i="29"/>
  <c r="M78" i="29" s="1"/>
  <c r="N78" i="29" s="1"/>
  <c r="M85" i="29" s="1"/>
  <c r="N85" i="29" s="1"/>
  <c r="O78" i="29" s="1"/>
  <c r="J73" i="29"/>
  <c r="M73" i="29" s="1"/>
  <c r="K73" i="29"/>
  <c r="N70" i="29"/>
  <c r="M61" i="29"/>
  <c r="N61" i="29" s="1"/>
  <c r="M49" i="29"/>
  <c r="N49" i="29" s="1"/>
  <c r="N65" i="29"/>
  <c r="Q63" i="29" s="1"/>
  <c r="D43" i="29" s="1"/>
  <c r="D187" i="12" s="1"/>
  <c r="F137" i="27" s="1"/>
  <c r="N53" i="29"/>
  <c r="Q51" i="29" s="1"/>
  <c r="D41" i="29" s="1"/>
  <c r="D185" i="12" s="1"/>
  <c r="F135" i="27" s="1"/>
  <c r="N41" i="29"/>
  <c r="Q39" i="29" s="1"/>
  <c r="D39" i="29" s="1"/>
  <c r="D183" i="12" s="1"/>
  <c r="F133" i="27" s="1"/>
  <c r="N29" i="29"/>
  <c r="M30" i="29" s="1"/>
  <c r="N17" i="29"/>
  <c r="M22" i="29" s="1"/>
  <c r="N22" i="29" s="1"/>
  <c r="O17" i="29" s="1"/>
  <c r="N13" i="29"/>
  <c r="Q11" i="29" s="1"/>
  <c r="D36" i="29" s="1"/>
  <c r="M82" i="29" l="1"/>
  <c r="N82" i="29" s="1"/>
  <c r="O77" i="29" s="1"/>
  <c r="Q75" i="29" s="1"/>
  <c r="D45" i="29" s="1"/>
  <c r="D189" i="12" s="1"/>
  <c r="F139" i="27" s="1"/>
  <c r="N73" i="29"/>
  <c r="Q67" i="29" s="1"/>
  <c r="D44" i="29" s="1"/>
  <c r="D188" i="12" s="1"/>
  <c r="F138" i="27" s="1"/>
  <c r="N58" i="29"/>
  <c r="Q55" i="29" s="1"/>
  <c r="D42" i="29" s="1"/>
  <c r="D186" i="12" s="1"/>
  <c r="F136" i="27" s="1"/>
  <c r="M18" i="29"/>
  <c r="N18" i="29" s="1"/>
  <c r="M25" i="29" s="1"/>
  <c r="N25" i="29" s="1"/>
  <c r="O18" i="29" s="1"/>
  <c r="Q15" i="29" s="1"/>
  <c r="D37" i="29" s="1"/>
  <c r="D181" i="12" s="1"/>
  <c r="F131" i="27" s="1"/>
  <c r="N30" i="29"/>
  <c r="N46" i="29"/>
  <c r="Q43" i="29" s="1"/>
  <c r="D40" i="29" s="1"/>
  <c r="D184" i="12" s="1"/>
  <c r="F134" i="27" s="1"/>
  <c r="M34" i="29"/>
  <c r="N34" i="29" s="1"/>
  <c r="O29" i="29" s="1"/>
  <c r="C125" i="27"/>
  <c r="C123" i="27"/>
  <c r="G146" i="27"/>
  <c r="M37" i="29" l="1"/>
  <c r="N37" i="29" s="1"/>
  <c r="O30" i="29" s="1"/>
  <c r="Q27" i="29" s="1"/>
  <c r="D38" i="29" s="1"/>
  <c r="D182" i="12" s="1"/>
  <c r="F132" i="27" s="1"/>
  <c r="M50" i="51" l="1"/>
  <c r="M49" i="51"/>
  <c r="G69" i="51"/>
  <c r="G68" i="51"/>
  <c r="M51" i="51" l="1"/>
  <c r="M52" i="51" s="1"/>
  <c r="G72" i="51"/>
  <c r="G164" i="27"/>
  <c r="G82" i="27" l="1"/>
  <c r="E35" i="51"/>
  <c r="E34" i="51"/>
  <c r="G63" i="27"/>
  <c r="G26" i="27"/>
  <c r="G25" i="27"/>
  <c r="Q115" i="7" l="1"/>
  <c r="Q116" i="7" s="1"/>
  <c r="G46" i="49" l="1"/>
  <c r="J122" i="7"/>
  <c r="I122" i="7"/>
  <c r="K122" i="7" s="1"/>
  <c r="C131" i="7" l="1"/>
  <c r="D131" i="7" s="1"/>
  <c r="C132" i="7"/>
  <c r="D132" i="7" s="1"/>
  <c r="C130" i="7"/>
  <c r="D130" i="7" s="1"/>
  <c r="G90" i="7" l="1"/>
  <c r="G91" i="7"/>
  <c r="G92" i="7"/>
  <c r="G93" i="7"/>
  <c r="G94" i="7"/>
  <c r="G95" i="7"/>
  <c r="G96" i="7"/>
  <c r="G97" i="7"/>
  <c r="G98" i="7"/>
  <c r="G99" i="7"/>
  <c r="G100" i="7"/>
  <c r="G101" i="7"/>
  <c r="G102" i="7"/>
  <c r="G103" i="7"/>
  <c r="G89" i="7"/>
  <c r="G79" i="7"/>
  <c r="G78" i="7"/>
  <c r="G77" i="7"/>
  <c r="G76" i="7"/>
  <c r="G73" i="7"/>
  <c r="G74" i="7"/>
  <c r="G72" i="7"/>
  <c r="G75" i="7"/>
  <c r="G58" i="7"/>
  <c r="G59" i="7"/>
  <c r="G60" i="7"/>
  <c r="G61" i="7"/>
  <c r="G57" i="7"/>
  <c r="G46" i="7"/>
  <c r="G47" i="7"/>
  <c r="G45" i="7"/>
  <c r="G33" i="7"/>
  <c r="G34" i="7"/>
  <c r="G35" i="7"/>
  <c r="G32" i="7"/>
  <c r="G31" i="7"/>
  <c r="G18" i="7"/>
  <c r="G19" i="7"/>
  <c r="G20" i="7"/>
  <c r="G21" i="7"/>
  <c r="G17" i="7"/>
  <c r="G8" i="7"/>
  <c r="G105" i="7" l="1"/>
  <c r="G64" i="27" s="1"/>
  <c r="E33" i="51" l="1"/>
  <c r="G44" i="51"/>
  <c r="G45" i="51"/>
  <c r="G47" i="51" l="1"/>
  <c r="B18" i="10"/>
  <c r="B125" i="12" l="1"/>
  <c r="D74" i="27" s="1"/>
  <c r="C19" i="10"/>
  <c r="C126" i="12" s="1"/>
  <c r="C18" i="10"/>
  <c r="C125" i="12" s="1"/>
  <c r="E74" i="27" s="1"/>
  <c r="B19" i="10"/>
  <c r="B126" i="12" s="1"/>
  <c r="A19" i="10"/>
  <c r="A126" i="12" s="1"/>
  <c r="A18" i="10"/>
  <c r="A125" i="12" s="1"/>
  <c r="A74" i="27" s="1"/>
  <c r="C17" i="10"/>
  <c r="C124" i="12" s="1"/>
  <c r="B17" i="10"/>
  <c r="B124" i="12" s="1"/>
  <c r="A17" i="10"/>
  <c r="A124" i="12" s="1"/>
  <c r="J47" i="10"/>
  <c r="L47" i="10" s="1"/>
  <c r="J46" i="10"/>
  <c r="J53" i="10"/>
  <c r="L53" i="10" s="1"/>
  <c r="J52" i="10"/>
  <c r="L52" i="10" l="1"/>
  <c r="J54" i="10"/>
  <c r="L46" i="10"/>
  <c r="L48" i="10" s="1"/>
  <c r="D17" i="10" s="1"/>
  <c r="D124" i="12" s="1"/>
  <c r="L57" i="10" l="1"/>
  <c r="L54" i="10"/>
  <c r="D18" i="10" s="1"/>
  <c r="D125" i="12" s="1"/>
  <c r="F74" i="27" s="1"/>
  <c r="L61" i="10"/>
  <c r="D19" i="10"/>
  <c r="D126" i="12" s="1"/>
  <c r="F57" i="51" l="1"/>
  <c r="F58" i="51" s="1"/>
  <c r="G58" i="51" s="1"/>
  <c r="K56" i="51"/>
  <c r="L56" i="51" s="1"/>
  <c r="G56" i="51"/>
  <c r="F55" i="51"/>
  <c r="G55" i="51" s="1"/>
  <c r="H13" i="10"/>
  <c r="F35" i="51"/>
  <c r="G35" i="51" s="1"/>
  <c r="G34" i="51"/>
  <c r="G33" i="51"/>
  <c r="C20" i="10"/>
  <c r="C127" i="12" s="1"/>
  <c r="E76" i="27" s="1"/>
  <c r="A20" i="10"/>
  <c r="A127" i="12" s="1"/>
  <c r="A76" i="27" s="1"/>
  <c r="H60" i="10"/>
  <c r="B20" i="10" s="1"/>
  <c r="B127" i="12" s="1"/>
  <c r="G23" i="51"/>
  <c r="G22" i="51"/>
  <c r="C20" i="49"/>
  <c r="B20" i="49"/>
  <c r="A20" i="49"/>
  <c r="A119" i="12"/>
  <c r="A26" i="10"/>
  <c r="A25" i="10"/>
  <c r="A24" i="10"/>
  <c r="A23" i="10"/>
  <c r="A22" i="10"/>
  <c r="A21" i="10"/>
  <c r="A16" i="10"/>
  <c r="A123" i="12" s="1"/>
  <c r="A72" i="27" s="1"/>
  <c r="A15" i="10"/>
  <c r="A14" i="10"/>
  <c r="G57" i="51" l="1"/>
  <c r="G61" i="51" s="1"/>
  <c r="G91" i="27" s="1"/>
  <c r="G81" i="7"/>
  <c r="G69" i="27" s="1"/>
  <c r="G36" i="51"/>
  <c r="G90" i="27" s="1"/>
  <c r="J17" i="2" l="1"/>
  <c r="J18" i="2" s="1"/>
  <c r="AC26" i="39"/>
  <c r="AC15" i="39"/>
  <c r="AC16" i="39"/>
  <c r="AC17" i="39"/>
  <c r="AC18" i="39"/>
  <c r="AC19" i="39"/>
  <c r="AC20" i="39"/>
  <c r="AC21" i="39"/>
  <c r="AC22" i="39"/>
  <c r="AC23" i="39"/>
  <c r="AC24" i="39"/>
  <c r="AC25" i="39"/>
  <c r="AC14" i="39"/>
  <c r="F24" i="51"/>
  <c r="G24" i="51" s="1"/>
  <c r="G15" i="51"/>
  <c r="G14" i="51"/>
  <c r="G13" i="51"/>
  <c r="G12" i="51"/>
  <c r="G11" i="51"/>
  <c r="L10" i="51"/>
  <c r="G10" i="51"/>
  <c r="L9" i="51"/>
  <c r="F9" i="51"/>
  <c r="G9" i="51" s="1"/>
  <c r="J39" i="49"/>
  <c r="C116" i="12"/>
  <c r="C117" i="12"/>
  <c r="C118" i="12"/>
  <c r="B23" i="49"/>
  <c r="B118" i="12" s="1"/>
  <c r="A23" i="49"/>
  <c r="A118" i="12" s="1"/>
  <c r="A22" i="49"/>
  <c r="A117" i="12" s="1"/>
  <c r="B22" i="49"/>
  <c r="B117" i="12" s="1"/>
  <c r="C115" i="12"/>
  <c r="E65" i="27" s="1"/>
  <c r="B21" i="49"/>
  <c r="B116" i="12" s="1"/>
  <c r="A21" i="49"/>
  <c r="A116" i="12" s="1"/>
  <c r="V135" i="49"/>
  <c r="V134" i="49"/>
  <c r="V133" i="49"/>
  <c r="V132" i="49"/>
  <c r="V131" i="49"/>
  <c r="V130" i="49"/>
  <c r="V129" i="49"/>
  <c r="T128" i="49"/>
  <c r="V128" i="49" s="1"/>
  <c r="V127" i="49"/>
  <c r="V126" i="49"/>
  <c r="V125" i="49"/>
  <c r="V124" i="49"/>
  <c r="V123" i="49"/>
  <c r="V122" i="49"/>
  <c r="V121" i="49"/>
  <c r="V120" i="49"/>
  <c r="V119" i="49"/>
  <c r="V118" i="49"/>
  <c r="V117" i="49"/>
  <c r="V116" i="49"/>
  <c r="V115" i="49"/>
  <c r="V114" i="49"/>
  <c r="V113" i="49"/>
  <c r="V112" i="49"/>
  <c r="V111" i="49"/>
  <c r="V110" i="49"/>
  <c r="V109" i="49"/>
  <c r="V108" i="49"/>
  <c r="V107" i="49"/>
  <c r="V106" i="49"/>
  <c r="V105" i="49"/>
  <c r="V104" i="49"/>
  <c r="V103" i="49"/>
  <c r="V102" i="49"/>
  <c r="V101" i="49"/>
  <c r="V100" i="49"/>
  <c r="V99" i="49"/>
  <c r="V98" i="49"/>
  <c r="V97" i="49"/>
  <c r="V96" i="49"/>
  <c r="V95" i="49"/>
  <c r="V94" i="49"/>
  <c r="V93" i="49"/>
  <c r="V92" i="49"/>
  <c r="V91" i="49"/>
  <c r="V90" i="49"/>
  <c r="V89" i="49"/>
  <c r="V88" i="49"/>
  <c r="V87" i="49"/>
  <c r="V86" i="49"/>
  <c r="V85" i="49"/>
  <c r="V84" i="49"/>
  <c r="V83" i="49"/>
  <c r="V82" i="49"/>
  <c r="V79" i="49"/>
  <c r="W80" i="49" s="1"/>
  <c r="V78" i="49"/>
  <c r="V77" i="49"/>
  <c r="V76" i="49"/>
  <c r="V75" i="49"/>
  <c r="V74" i="49"/>
  <c r="V73" i="49"/>
  <c r="V72" i="49"/>
  <c r="V71" i="49"/>
  <c r="V70" i="49"/>
  <c r="V69" i="49"/>
  <c r="K69" i="49"/>
  <c r="D22" i="49" s="1"/>
  <c r="D117" i="12" s="1"/>
  <c r="V68" i="49"/>
  <c r="V67" i="49"/>
  <c r="V66" i="49"/>
  <c r="V65" i="49"/>
  <c r="V64" i="49"/>
  <c r="K64" i="49"/>
  <c r="D21" i="49" s="1"/>
  <c r="D116" i="12" s="1"/>
  <c r="V63" i="49"/>
  <c r="V62" i="49"/>
  <c r="V61" i="49"/>
  <c r="V60" i="49"/>
  <c r="V59" i="49"/>
  <c r="V58" i="49"/>
  <c r="V57" i="49"/>
  <c r="V56" i="49"/>
  <c r="V55" i="49"/>
  <c r="V54" i="49"/>
  <c r="V53" i="49"/>
  <c r="V52" i="49"/>
  <c r="M59" i="49"/>
  <c r="V51" i="49"/>
  <c r="V50" i="49"/>
  <c r="V49" i="49"/>
  <c r="V48" i="49"/>
  <c r="V47" i="49"/>
  <c r="J43" i="49"/>
  <c r="U40" i="49"/>
  <c r="V39" i="49" s="1"/>
  <c r="G40" i="49"/>
  <c r="G39" i="49"/>
  <c r="G43" i="49" s="1"/>
  <c r="G36" i="49"/>
  <c r="V32" i="49"/>
  <c r="U33" i="49" s="1"/>
  <c r="P32" i="49"/>
  <c r="P29" i="49"/>
  <c r="V27" i="49"/>
  <c r="U12" i="49" s="1"/>
  <c r="B115" i="12"/>
  <c r="D65" i="27" s="1"/>
  <c r="A115" i="12"/>
  <c r="U20" i="49"/>
  <c r="U11" i="49" s="1"/>
  <c r="C19" i="49"/>
  <c r="C114" i="12" s="1"/>
  <c r="E64" i="27" s="1"/>
  <c r="B19" i="49"/>
  <c r="B114" i="12" s="1"/>
  <c r="D64" i="27" s="1"/>
  <c r="A19" i="49"/>
  <c r="A114" i="12" s="1"/>
  <c r="C18" i="49"/>
  <c r="C113" i="12" s="1"/>
  <c r="B18" i="49"/>
  <c r="B113" i="12" s="1"/>
  <c r="A18" i="49"/>
  <c r="A113" i="12" s="1"/>
  <c r="J17" i="49"/>
  <c r="D17" i="49"/>
  <c r="D112" i="12" s="1"/>
  <c r="C17" i="49"/>
  <c r="C112" i="12" s="1"/>
  <c r="B17" i="49"/>
  <c r="B112" i="12" s="1"/>
  <c r="A17" i="49"/>
  <c r="A112" i="12" s="1"/>
  <c r="D16" i="49"/>
  <c r="D111" i="12" s="1"/>
  <c r="C16" i="49"/>
  <c r="C111" i="12" s="1"/>
  <c r="B16" i="49"/>
  <c r="B111" i="12" s="1"/>
  <c r="A16" i="49"/>
  <c r="A111" i="12" s="1"/>
  <c r="C15" i="49"/>
  <c r="C110" i="12" s="1"/>
  <c r="B15" i="49"/>
  <c r="B110" i="12" s="1"/>
  <c r="A15" i="49"/>
  <c r="A110" i="12" s="1"/>
  <c r="C14" i="49"/>
  <c r="C109" i="12" s="1"/>
  <c r="B14" i="49"/>
  <c r="B109" i="12" s="1"/>
  <c r="A14" i="49"/>
  <c r="A109" i="12" s="1"/>
  <c r="R13" i="49"/>
  <c r="H13" i="49" s="1"/>
  <c r="C13" i="49"/>
  <c r="C108" i="12" s="1"/>
  <c r="B13" i="49"/>
  <c r="B108" i="12" s="1"/>
  <c r="A13" i="49"/>
  <c r="A108" i="12" s="1"/>
  <c r="V12" i="49"/>
  <c r="C12" i="49"/>
  <c r="C107" i="12" s="1"/>
  <c r="B12" i="49"/>
  <c r="B107" i="12" s="1"/>
  <c r="A12" i="49"/>
  <c r="A107" i="12" s="1"/>
  <c r="C11" i="49"/>
  <c r="C106" i="12" s="1"/>
  <c r="B11" i="49"/>
  <c r="B106" i="12" s="1"/>
  <c r="A11" i="49"/>
  <c r="A106" i="12" s="1"/>
  <c r="B10" i="49"/>
  <c r="B105" i="12" s="1"/>
  <c r="A10" i="49"/>
  <c r="A105" i="12" s="1"/>
  <c r="U13" i="49" l="1"/>
  <c r="I48" i="49"/>
  <c r="J54" i="49"/>
  <c r="K54" i="49" s="1"/>
  <c r="D20" i="49"/>
  <c r="I33" i="49"/>
  <c r="K33" i="49" s="1"/>
  <c r="U41" i="49"/>
  <c r="W83" i="49"/>
  <c r="J55" i="49" s="1"/>
  <c r="H24" i="49"/>
  <c r="K24" i="49" s="1"/>
  <c r="M24" i="49" s="1"/>
  <c r="D14" i="49" s="1"/>
  <c r="D109" i="12" s="1"/>
  <c r="K13" i="49"/>
  <c r="M13" i="49" s="1"/>
  <c r="D11" i="49" s="1"/>
  <c r="D106" i="12" s="1"/>
  <c r="G25" i="51"/>
  <c r="W46" i="49"/>
  <c r="J53" i="49" s="1"/>
  <c r="K53" i="49" s="1"/>
  <c r="L11" i="51"/>
  <c r="M11" i="51" s="1"/>
  <c r="G17" i="51"/>
  <c r="G169" i="27" s="1"/>
  <c r="J75" i="49" l="1"/>
  <c r="K75" i="49" s="1"/>
  <c r="D23" i="49" s="1"/>
  <c r="D118" i="12" s="1"/>
  <c r="K48" i="49"/>
  <c r="M47" i="49" s="1"/>
  <c r="D19" i="49" s="1"/>
  <c r="D114" i="12" s="1"/>
  <c r="F64" i="27" s="1"/>
  <c r="I29" i="49"/>
  <c r="K29" i="49" s="1"/>
  <c r="M29" i="49" s="1"/>
  <c r="I39" i="49" s="1"/>
  <c r="K39" i="49" s="1"/>
  <c r="H43" i="49" s="1"/>
  <c r="K43" i="49" s="1"/>
  <c r="M43" i="49" s="1"/>
  <c r="D18" i="49" s="1"/>
  <c r="D113" i="12" s="1"/>
  <c r="G89" i="27"/>
  <c r="K55" i="49"/>
  <c r="M56" i="49" s="1"/>
  <c r="D115" i="12"/>
  <c r="F65" i="27" s="1"/>
  <c r="I17" i="49"/>
  <c r="K17" i="49" s="1"/>
  <c r="M17" i="49" s="1"/>
  <c r="V139" i="49"/>
  <c r="D15" i="49" l="1"/>
  <c r="D110" i="12" s="1"/>
  <c r="H21" i="49"/>
  <c r="K21" i="49" s="1"/>
  <c r="M21" i="49" s="1"/>
  <c r="D13" i="49" s="1"/>
  <c r="D108" i="12" s="1"/>
  <c r="D12" i="49"/>
  <c r="D107" i="12" s="1"/>
  <c r="I45" i="7" l="1"/>
  <c r="I46" i="7" s="1"/>
  <c r="G49" i="7" l="1"/>
  <c r="G78" i="27" s="1"/>
  <c r="G3" i="39" l="1"/>
  <c r="E5" i="39"/>
  <c r="A9" i="39" s="1"/>
  <c r="T89" i="10" l="1"/>
  <c r="T86" i="10"/>
  <c r="D20" i="10" l="1"/>
  <c r="D127" i="12" s="1"/>
  <c r="F76" i="27" s="1"/>
  <c r="B14" i="6" l="1"/>
  <c r="B13" i="6"/>
  <c r="G37" i="7" l="1"/>
  <c r="G51" i="27" s="1"/>
  <c r="B21" i="12"/>
  <c r="D23" i="27" s="1"/>
  <c r="C21" i="12"/>
  <c r="E23" i="27" s="1"/>
  <c r="D21" i="12"/>
  <c r="F23" i="27" s="1"/>
  <c r="B22" i="12"/>
  <c r="D24" i="27" s="1"/>
  <c r="C22" i="12"/>
  <c r="E24" i="27" s="1"/>
  <c r="D22" i="12"/>
  <c r="F24" i="27" s="1"/>
  <c r="B23" i="12"/>
  <c r="D25" i="27" s="1"/>
  <c r="C23" i="12"/>
  <c r="E25" i="27" s="1"/>
  <c r="D23" i="12"/>
  <c r="F25" i="27" s="1"/>
  <c r="B24" i="12"/>
  <c r="D26" i="27" s="1"/>
  <c r="C24" i="12"/>
  <c r="E26" i="27" s="1"/>
  <c r="D24" i="12"/>
  <c r="F26" i="27" s="1"/>
  <c r="B25" i="12"/>
  <c r="C25" i="12"/>
  <c r="E27" i="27" s="1"/>
  <c r="D25" i="12"/>
  <c r="F27" i="27" s="1"/>
  <c r="B26" i="12"/>
  <c r="D28" i="27" s="1"/>
  <c r="C26" i="12"/>
  <c r="E28" i="27" s="1"/>
  <c r="D26" i="12"/>
  <c r="F28" i="27" s="1"/>
  <c r="A21" i="12"/>
  <c r="A23" i="27" s="1"/>
  <c r="A22" i="12"/>
  <c r="A23" i="12"/>
  <c r="A24" i="12"/>
  <c r="A26" i="27" s="1"/>
  <c r="A25" i="12"/>
  <c r="A27" i="27" s="1"/>
  <c r="A26" i="12"/>
  <c r="A28" i="27" s="1"/>
  <c r="I10" i="27"/>
  <c r="I9" i="27"/>
  <c r="I11" i="27"/>
  <c r="G136" i="27" l="1"/>
  <c r="G139" i="27"/>
  <c r="G134" i="27"/>
  <c r="G138" i="27"/>
  <c r="A219" i="12"/>
  <c r="A169" i="27" s="1"/>
  <c r="B219" i="12"/>
  <c r="D169" i="27" s="1"/>
  <c r="C219" i="12"/>
  <c r="E169" i="27" s="1"/>
  <c r="D219" i="12"/>
  <c r="F169" i="27" s="1"/>
  <c r="A220" i="12"/>
  <c r="A170" i="27" s="1"/>
  <c r="C220" i="12"/>
  <c r="E170" i="27" s="1"/>
  <c r="D220" i="12"/>
  <c r="F170" i="27" s="1"/>
  <c r="A221" i="12"/>
  <c r="A171" i="27" s="1"/>
  <c r="B221" i="12"/>
  <c r="D171" i="27" s="1"/>
  <c r="C221" i="12"/>
  <c r="E171" i="27" s="1"/>
  <c r="D221" i="12"/>
  <c r="F171" i="27" s="1"/>
  <c r="A222" i="12"/>
  <c r="A172" i="27" s="1"/>
  <c r="B222" i="12"/>
  <c r="D172" i="27" s="1"/>
  <c r="C222" i="12"/>
  <c r="E172" i="27" s="1"/>
  <c r="D222" i="12"/>
  <c r="F172" i="27" s="1"/>
  <c r="B218" i="12"/>
  <c r="D168" i="27" s="1"/>
  <c r="B26" i="39" s="1"/>
  <c r="A218" i="12"/>
  <c r="A168" i="27" s="1"/>
  <c r="A26" i="39" s="1"/>
  <c r="B209" i="12"/>
  <c r="D159" i="27" s="1"/>
  <c r="B25" i="39" s="1"/>
  <c r="A209" i="12"/>
  <c r="A159" i="27" s="1"/>
  <c r="A25" i="39" s="1"/>
  <c r="A157" i="12"/>
  <c r="A107" i="27" s="1"/>
  <c r="B157" i="12"/>
  <c r="D107" i="27" s="1"/>
  <c r="A158" i="12"/>
  <c r="A108" i="27" s="1"/>
  <c r="B158" i="12"/>
  <c r="D108" i="27" s="1"/>
  <c r="C158" i="12"/>
  <c r="E108" i="27" s="1"/>
  <c r="D158" i="12"/>
  <c r="F108" i="27" s="1"/>
  <c r="A159" i="12"/>
  <c r="A109" i="27" s="1"/>
  <c r="B159" i="12"/>
  <c r="D109" i="27" s="1"/>
  <c r="A160" i="12"/>
  <c r="A110" i="27" s="1"/>
  <c r="B160" i="12"/>
  <c r="D110" i="27" s="1"/>
  <c r="A161" i="12"/>
  <c r="A111" i="27" s="1"/>
  <c r="B161" i="12"/>
  <c r="D111" i="27" s="1"/>
  <c r="C161" i="12"/>
  <c r="E111" i="27" s="1"/>
  <c r="D161" i="12"/>
  <c r="F111" i="27" s="1"/>
  <c r="A162" i="12"/>
  <c r="A112" i="27" s="1"/>
  <c r="B162" i="12"/>
  <c r="D112" i="27" s="1"/>
  <c r="C162" i="12"/>
  <c r="E112" i="27" s="1"/>
  <c r="D162" i="12"/>
  <c r="F112" i="27" s="1"/>
  <c r="A163" i="12"/>
  <c r="A113" i="27" s="1"/>
  <c r="B163" i="12"/>
  <c r="D113" i="27" s="1"/>
  <c r="C163" i="12"/>
  <c r="E113" i="27" s="1"/>
  <c r="D163" i="12"/>
  <c r="F113" i="27" s="1"/>
  <c r="A164" i="12"/>
  <c r="A114" i="27" s="1"/>
  <c r="B164" i="12"/>
  <c r="D114" i="27" s="1"/>
  <c r="C164" i="12"/>
  <c r="E114" i="27" s="1"/>
  <c r="D164" i="12"/>
  <c r="F114" i="27" s="1"/>
  <c r="A165" i="12"/>
  <c r="A115" i="27" s="1"/>
  <c r="B165" i="12"/>
  <c r="D115" i="27" s="1"/>
  <c r="C165" i="12"/>
  <c r="E115" i="27" s="1"/>
  <c r="D165" i="12"/>
  <c r="F115" i="27" s="1"/>
  <c r="A166" i="12"/>
  <c r="A116" i="27" s="1"/>
  <c r="B166" i="12"/>
  <c r="D116" i="27" s="1"/>
  <c r="C166" i="12"/>
  <c r="E116" i="27" s="1"/>
  <c r="D166" i="12"/>
  <c r="F116" i="27" s="1"/>
  <c r="A167" i="12"/>
  <c r="A117" i="27" s="1"/>
  <c r="B167" i="12"/>
  <c r="D117" i="27" s="1"/>
  <c r="C167" i="12"/>
  <c r="E117" i="27" s="1"/>
  <c r="D167" i="12"/>
  <c r="F117" i="27" s="1"/>
  <c r="A168" i="12"/>
  <c r="A118" i="27" s="1"/>
  <c r="B168" i="12"/>
  <c r="D118" i="27" s="1"/>
  <c r="C168" i="12"/>
  <c r="E118" i="27" s="1"/>
  <c r="D168" i="12"/>
  <c r="F118" i="27" s="1"/>
  <c r="A169" i="12"/>
  <c r="A119" i="27" s="1"/>
  <c r="B169" i="12"/>
  <c r="D119" i="27" s="1"/>
  <c r="C169" i="12"/>
  <c r="E119" i="27" s="1"/>
  <c r="D169" i="12"/>
  <c r="F119" i="27" s="1"/>
  <c r="A170" i="12"/>
  <c r="A120" i="27" s="1"/>
  <c r="B170" i="12"/>
  <c r="D120" i="27" s="1"/>
  <c r="A171" i="12"/>
  <c r="A121" i="27" s="1"/>
  <c r="B171" i="12"/>
  <c r="D121" i="27" s="1"/>
  <c r="A172" i="12"/>
  <c r="A122" i="27" s="1"/>
  <c r="B172" i="12"/>
  <c r="D122" i="27" s="1"/>
  <c r="C172" i="12"/>
  <c r="E122" i="27" s="1"/>
  <c r="A173" i="12"/>
  <c r="A123" i="27" s="1"/>
  <c r="B173" i="12"/>
  <c r="D123" i="27" s="1"/>
  <c r="C173" i="12"/>
  <c r="E123" i="27" s="1"/>
  <c r="D173" i="12"/>
  <c r="F123" i="27" s="1"/>
  <c r="A174" i="12"/>
  <c r="A124" i="27" s="1"/>
  <c r="B174" i="12"/>
  <c r="D124" i="27" s="1"/>
  <c r="C174" i="12"/>
  <c r="E124" i="27" s="1"/>
  <c r="D174" i="12"/>
  <c r="F124" i="27" s="1"/>
  <c r="A175" i="12"/>
  <c r="A125" i="27" s="1"/>
  <c r="B175" i="12"/>
  <c r="D125" i="27" s="1"/>
  <c r="C175" i="12"/>
  <c r="E125" i="27" s="1"/>
  <c r="D175" i="12"/>
  <c r="F125" i="27" s="1"/>
  <c r="A176" i="12"/>
  <c r="A126" i="27" s="1"/>
  <c r="B176" i="12"/>
  <c r="D126" i="27" s="1"/>
  <c r="C176" i="12"/>
  <c r="E126" i="27" s="1"/>
  <c r="D176" i="12"/>
  <c r="F126" i="27" s="1"/>
  <c r="A177" i="12"/>
  <c r="A127" i="27" s="1"/>
  <c r="B177" i="12"/>
  <c r="D127" i="27" s="1"/>
  <c r="C177" i="12"/>
  <c r="D177" i="12"/>
  <c r="A178" i="12"/>
  <c r="A128" i="27" s="1"/>
  <c r="B178" i="12"/>
  <c r="D128" i="27" s="1"/>
  <c r="C178" i="12"/>
  <c r="E128" i="27" s="1"/>
  <c r="A179" i="12"/>
  <c r="A129" i="27" s="1"/>
  <c r="B179" i="12"/>
  <c r="D129" i="27" s="1"/>
  <c r="A180" i="12"/>
  <c r="A130" i="27" s="1"/>
  <c r="B180" i="12"/>
  <c r="D130" i="27" s="1"/>
  <c r="C180" i="12"/>
  <c r="E130" i="27" s="1"/>
  <c r="D180" i="12"/>
  <c r="F130" i="27" s="1"/>
  <c r="A131" i="27"/>
  <c r="A190" i="12"/>
  <c r="A140" i="27" s="1"/>
  <c r="B190" i="12"/>
  <c r="D140" i="27" s="1"/>
  <c r="A191" i="12"/>
  <c r="A141" i="27" s="1"/>
  <c r="B191" i="12"/>
  <c r="D141" i="27" s="1"/>
  <c r="A192" i="12"/>
  <c r="A142" i="27" s="1"/>
  <c r="B192" i="12"/>
  <c r="D142" i="27" s="1"/>
  <c r="C192" i="12"/>
  <c r="E142" i="27" s="1"/>
  <c r="D192" i="12"/>
  <c r="F142" i="27" s="1"/>
  <c r="A193" i="12"/>
  <c r="A143" i="27" s="1"/>
  <c r="B193" i="12"/>
  <c r="D143" i="27" s="1"/>
  <c r="C193" i="12"/>
  <c r="E143" i="27" s="1"/>
  <c r="D193" i="12"/>
  <c r="F143" i="27" s="1"/>
  <c r="A194" i="12"/>
  <c r="A144" i="27" s="1"/>
  <c r="B194" i="12"/>
  <c r="D144" i="27" s="1"/>
  <c r="C194" i="12"/>
  <c r="E144" i="27" s="1"/>
  <c r="A195" i="12"/>
  <c r="A145" i="27" s="1"/>
  <c r="B195" i="12"/>
  <c r="D145" i="27" s="1"/>
  <c r="C195" i="12"/>
  <c r="E145" i="27" s="1"/>
  <c r="D195" i="12"/>
  <c r="F145" i="27" s="1"/>
  <c r="A196" i="12"/>
  <c r="A146" i="27" s="1"/>
  <c r="B196" i="12"/>
  <c r="D146" i="27" s="1"/>
  <c r="C196" i="12"/>
  <c r="E146" i="27" s="1"/>
  <c r="D196" i="12"/>
  <c r="F146" i="27" s="1"/>
  <c r="A197" i="12"/>
  <c r="A147" i="27" s="1"/>
  <c r="B197" i="12"/>
  <c r="D147" i="27" s="1"/>
  <c r="C197" i="12"/>
  <c r="E147" i="27" s="1"/>
  <c r="A198" i="12"/>
  <c r="A148" i="27" s="1"/>
  <c r="B198" i="12"/>
  <c r="D148" i="27" s="1"/>
  <c r="C198" i="12"/>
  <c r="E148" i="27" s="1"/>
  <c r="A199" i="12"/>
  <c r="A149" i="27" s="1"/>
  <c r="B199" i="12"/>
  <c r="D149" i="27" s="1"/>
  <c r="C199" i="12"/>
  <c r="E149" i="27" s="1"/>
  <c r="D199" i="12"/>
  <c r="F149" i="27" s="1"/>
  <c r="A200" i="12"/>
  <c r="A150" i="27" s="1"/>
  <c r="B200" i="12"/>
  <c r="D150" i="27" s="1"/>
  <c r="C200" i="12"/>
  <c r="E150" i="27" s="1"/>
  <c r="D200" i="12"/>
  <c r="F150" i="27" s="1"/>
  <c r="A201" i="12"/>
  <c r="A151" i="27" s="1"/>
  <c r="B201" i="12"/>
  <c r="D151" i="27" s="1"/>
  <c r="C201" i="12"/>
  <c r="E151" i="27" s="1"/>
  <c r="D201" i="12"/>
  <c r="F151" i="27" s="1"/>
  <c r="A202" i="12"/>
  <c r="A152" i="27" s="1"/>
  <c r="B202" i="12"/>
  <c r="D152" i="27" s="1"/>
  <c r="A203" i="12"/>
  <c r="A153" i="27" s="1"/>
  <c r="B203" i="12"/>
  <c r="D153" i="27" s="1"/>
  <c r="A204" i="12"/>
  <c r="A154" i="27" s="1"/>
  <c r="B204" i="12"/>
  <c r="D154" i="27" s="1"/>
  <c r="C204" i="12"/>
  <c r="E154" i="27" s="1"/>
  <c r="D204" i="12"/>
  <c r="F154" i="27" s="1"/>
  <c r="A205" i="12"/>
  <c r="A155" i="27" s="1"/>
  <c r="B205" i="12"/>
  <c r="D155" i="27" s="1"/>
  <c r="C205" i="12"/>
  <c r="D205" i="12"/>
  <c r="A206" i="12"/>
  <c r="A156" i="27" s="1"/>
  <c r="B206" i="12"/>
  <c r="D156" i="27" s="1"/>
  <c r="C206" i="12"/>
  <c r="E156" i="27" s="1"/>
  <c r="D206" i="12"/>
  <c r="F156" i="27" s="1"/>
  <c r="A207" i="12"/>
  <c r="A157" i="27" s="1"/>
  <c r="B207" i="12"/>
  <c r="D157" i="27" s="1"/>
  <c r="C207" i="12"/>
  <c r="E157" i="27" s="1"/>
  <c r="D207" i="12"/>
  <c r="F157" i="27" s="1"/>
  <c r="A208" i="12"/>
  <c r="A158" i="27" s="1"/>
  <c r="B208" i="12"/>
  <c r="D158" i="27" s="1"/>
  <c r="C208" i="12"/>
  <c r="E158" i="27" s="1"/>
  <c r="D208" i="12"/>
  <c r="F158" i="27" s="1"/>
  <c r="B156" i="12"/>
  <c r="D106" i="27" s="1"/>
  <c r="B24" i="39" s="1"/>
  <c r="A156" i="12"/>
  <c r="A106" i="27" s="1"/>
  <c r="A24" i="39" s="1"/>
  <c r="A141" i="12"/>
  <c r="A90" i="27" s="1"/>
  <c r="B141" i="12"/>
  <c r="D90" i="27" s="1"/>
  <c r="C141" i="12"/>
  <c r="E90" i="27" s="1"/>
  <c r="D141" i="12"/>
  <c r="F90" i="27" s="1"/>
  <c r="A142" i="12"/>
  <c r="A91" i="27" s="1"/>
  <c r="B142" i="12"/>
  <c r="D91" i="27" s="1"/>
  <c r="C142" i="12"/>
  <c r="E91" i="27" s="1"/>
  <c r="D142" i="12"/>
  <c r="F91" i="27" s="1"/>
  <c r="A143" i="12"/>
  <c r="A92" i="27" s="1"/>
  <c r="B143" i="12"/>
  <c r="D92" i="27" s="1"/>
  <c r="C143" i="12"/>
  <c r="E92" i="27" s="1"/>
  <c r="D143" i="12"/>
  <c r="F92" i="27" s="1"/>
  <c r="A144" i="12"/>
  <c r="A93" i="27" s="1"/>
  <c r="B144" i="12"/>
  <c r="D93" i="27" s="1"/>
  <c r="C144" i="12"/>
  <c r="E93" i="27" s="1"/>
  <c r="D144" i="12"/>
  <c r="F93" i="27" s="1"/>
  <c r="A145" i="12"/>
  <c r="A94" i="27" s="1"/>
  <c r="B145" i="12"/>
  <c r="D94" i="27" s="1"/>
  <c r="C145" i="12"/>
  <c r="E94" i="27" s="1"/>
  <c r="D145" i="12"/>
  <c r="F94" i="27" s="1"/>
  <c r="A146" i="12"/>
  <c r="A95" i="27" s="1"/>
  <c r="B146" i="12"/>
  <c r="D95" i="27" s="1"/>
  <c r="C146" i="12"/>
  <c r="E95" i="27" s="1"/>
  <c r="D146" i="12"/>
  <c r="F95" i="27" s="1"/>
  <c r="A147" i="12"/>
  <c r="A96" i="27" s="1"/>
  <c r="B147" i="12"/>
  <c r="D96" i="27" s="1"/>
  <c r="C147" i="12"/>
  <c r="E96" i="27" s="1"/>
  <c r="D147" i="12"/>
  <c r="F96" i="27" s="1"/>
  <c r="A148" i="12"/>
  <c r="A97" i="27" s="1"/>
  <c r="B148" i="12"/>
  <c r="D97" i="27" s="1"/>
  <c r="C148" i="12"/>
  <c r="E97" i="27" s="1"/>
  <c r="D148" i="12"/>
  <c r="F97" i="27" s="1"/>
  <c r="A149" i="12"/>
  <c r="A98" i="27" s="1"/>
  <c r="B149" i="12"/>
  <c r="D98" i="27" s="1"/>
  <c r="C149" i="12"/>
  <c r="E98" i="27" s="1"/>
  <c r="D149" i="12"/>
  <c r="F98" i="27" s="1"/>
  <c r="A150" i="12"/>
  <c r="A99" i="27" s="1"/>
  <c r="B150" i="12"/>
  <c r="D99" i="27" s="1"/>
  <c r="C150" i="12"/>
  <c r="E99" i="27" s="1"/>
  <c r="D150" i="12"/>
  <c r="F99" i="27" s="1"/>
  <c r="A151" i="12"/>
  <c r="A100" i="27" s="1"/>
  <c r="B151" i="12"/>
  <c r="D100" i="27" s="1"/>
  <c r="C151" i="12"/>
  <c r="E100" i="27" s="1"/>
  <c r="D151" i="12"/>
  <c r="F100" i="27" s="1"/>
  <c r="A152" i="12"/>
  <c r="A101" i="27" s="1"/>
  <c r="B152" i="12"/>
  <c r="D101" i="27" s="1"/>
  <c r="C152" i="12"/>
  <c r="E101" i="27" s="1"/>
  <c r="D152" i="12"/>
  <c r="F101" i="27" s="1"/>
  <c r="A153" i="12"/>
  <c r="A102" i="27" s="1"/>
  <c r="B153" i="12"/>
  <c r="D102" i="27" s="1"/>
  <c r="C153" i="12"/>
  <c r="E102" i="27" s="1"/>
  <c r="D153" i="12"/>
  <c r="F102" i="27" s="1"/>
  <c r="A154" i="12"/>
  <c r="A103" i="27" s="1"/>
  <c r="B154" i="12"/>
  <c r="D103" i="27" s="1"/>
  <c r="C154" i="12"/>
  <c r="E103" i="27" s="1"/>
  <c r="D154" i="12"/>
  <c r="F103" i="27" s="1"/>
  <c r="A155" i="12"/>
  <c r="A104" i="27" s="1"/>
  <c r="B155" i="12"/>
  <c r="D104" i="27" s="1"/>
  <c r="C155" i="12"/>
  <c r="E104" i="27" s="1"/>
  <c r="D155" i="12"/>
  <c r="F104" i="27" s="1"/>
  <c r="A139" i="12"/>
  <c r="A88" i="27" s="1"/>
  <c r="B139" i="12"/>
  <c r="D88" i="27" s="1"/>
  <c r="C139" i="12"/>
  <c r="E88" i="27" s="1"/>
  <c r="D139" i="12"/>
  <c r="F88" i="27" s="1"/>
  <c r="A140" i="12"/>
  <c r="A89" i="27" s="1"/>
  <c r="B140" i="12"/>
  <c r="D89" i="27" s="1"/>
  <c r="C140" i="12"/>
  <c r="E89" i="27" s="1"/>
  <c r="D140" i="12"/>
  <c r="F89" i="27" s="1"/>
  <c r="B138" i="12"/>
  <c r="D87" i="27" s="1"/>
  <c r="B23" i="39" s="1"/>
  <c r="A138" i="12"/>
  <c r="A87" i="27" s="1"/>
  <c r="A23" i="39" s="1"/>
  <c r="A134" i="12"/>
  <c r="A83" i="27" s="1"/>
  <c r="B134" i="12"/>
  <c r="D83" i="27" s="1"/>
  <c r="C134" i="12"/>
  <c r="E83" i="27" s="1"/>
  <c r="D134" i="12"/>
  <c r="F83" i="27" s="1"/>
  <c r="A135" i="12"/>
  <c r="A84" i="27" s="1"/>
  <c r="B135" i="12"/>
  <c r="D84" i="27" s="1"/>
  <c r="C135" i="12"/>
  <c r="E84" i="27" s="1"/>
  <c r="D135" i="12"/>
  <c r="F84" i="27" s="1"/>
  <c r="A136" i="12"/>
  <c r="A85" i="27" s="1"/>
  <c r="B136" i="12"/>
  <c r="D85" i="27" s="1"/>
  <c r="C136" i="12"/>
  <c r="E85" i="27" s="1"/>
  <c r="D136" i="12"/>
  <c r="F85" i="27" s="1"/>
  <c r="A137" i="12"/>
  <c r="A86" i="27" s="1"/>
  <c r="B137" i="12"/>
  <c r="D86" i="27" s="1"/>
  <c r="C137" i="12"/>
  <c r="E86" i="27" s="1"/>
  <c r="D137" i="12"/>
  <c r="F86" i="27" s="1"/>
  <c r="B119" i="12"/>
  <c r="D68" i="27" s="1"/>
  <c r="B22" i="39" s="1"/>
  <c r="A68" i="27"/>
  <c r="A22" i="39" s="1"/>
  <c r="D67" i="27"/>
  <c r="A66" i="27"/>
  <c r="A67" i="27"/>
  <c r="A65" i="27"/>
  <c r="D66" i="27"/>
  <c r="E66" i="27"/>
  <c r="F66" i="27"/>
  <c r="E67" i="27"/>
  <c r="F67" i="27"/>
  <c r="A53" i="12"/>
  <c r="B53" i="12"/>
  <c r="C53" i="12"/>
  <c r="D53" i="12"/>
  <c r="A54" i="12"/>
  <c r="B54" i="12"/>
  <c r="C54" i="12"/>
  <c r="D54" i="12"/>
  <c r="A55" i="12"/>
  <c r="B55" i="12"/>
  <c r="C55" i="12"/>
  <c r="D55" i="12"/>
  <c r="A56" i="12"/>
  <c r="B56" i="12"/>
  <c r="C56" i="12"/>
  <c r="D56" i="12"/>
  <c r="A57" i="12"/>
  <c r="B57" i="12"/>
  <c r="C57" i="12"/>
  <c r="D57" i="12"/>
  <c r="A58" i="12"/>
  <c r="B58" i="12"/>
  <c r="C58" i="12"/>
  <c r="D58" i="12"/>
  <c r="A59" i="12"/>
  <c r="B59" i="12"/>
  <c r="C59" i="12"/>
  <c r="D59" i="12"/>
  <c r="A60" i="12"/>
  <c r="B60" i="12"/>
  <c r="C60" i="12"/>
  <c r="D60" i="12"/>
  <c r="A61" i="12"/>
  <c r="B61" i="12"/>
  <c r="C61" i="12"/>
  <c r="D61" i="12"/>
  <c r="A62" i="12"/>
  <c r="B62" i="12"/>
  <c r="C62" i="12"/>
  <c r="D62" i="12"/>
  <c r="A63" i="12"/>
  <c r="B63" i="12"/>
  <c r="C63" i="12"/>
  <c r="D63" i="12"/>
  <c r="A64" i="12"/>
  <c r="B64" i="12"/>
  <c r="C64" i="12"/>
  <c r="D64" i="12"/>
  <c r="A65" i="12"/>
  <c r="B65" i="12"/>
  <c r="C65" i="12"/>
  <c r="D65" i="12"/>
  <c r="A66" i="12"/>
  <c r="B66" i="12"/>
  <c r="C66" i="12"/>
  <c r="D66" i="12"/>
  <c r="A67" i="12"/>
  <c r="B67" i="12"/>
  <c r="C67" i="12"/>
  <c r="D67" i="12"/>
  <c r="A68" i="12"/>
  <c r="B68" i="12"/>
  <c r="C68" i="12"/>
  <c r="D68" i="12"/>
  <c r="A69" i="12"/>
  <c r="B69" i="12"/>
  <c r="C69" i="12"/>
  <c r="D69" i="12"/>
  <c r="A70" i="12"/>
  <c r="B70" i="12"/>
  <c r="C70" i="12"/>
  <c r="D70" i="12"/>
  <c r="A71" i="12"/>
  <c r="B71" i="12"/>
  <c r="C71" i="12"/>
  <c r="D71" i="12"/>
  <c r="A72" i="12"/>
  <c r="B72" i="12"/>
  <c r="C72" i="12"/>
  <c r="D72" i="12"/>
  <c r="A73" i="12"/>
  <c r="B73" i="12"/>
  <c r="C73" i="12"/>
  <c r="D73" i="12"/>
  <c r="A74" i="12"/>
  <c r="B74" i="12"/>
  <c r="C74" i="12"/>
  <c r="D74" i="12"/>
  <c r="A75" i="12"/>
  <c r="B75" i="12"/>
  <c r="C75" i="12"/>
  <c r="D75" i="12"/>
  <c r="A76" i="12"/>
  <c r="B76" i="12"/>
  <c r="C76" i="12"/>
  <c r="D76" i="12"/>
  <c r="A77" i="12"/>
  <c r="B77" i="12"/>
  <c r="C77" i="12"/>
  <c r="D77" i="12"/>
  <c r="A78" i="12"/>
  <c r="B78" i="12"/>
  <c r="C78" i="12"/>
  <c r="D78" i="12"/>
  <c r="A79" i="12"/>
  <c r="B79" i="12"/>
  <c r="C79" i="12"/>
  <c r="D79" i="12"/>
  <c r="A80" i="12"/>
  <c r="B80" i="12"/>
  <c r="C80" i="12"/>
  <c r="D80" i="12"/>
  <c r="A81" i="12"/>
  <c r="B81" i="12"/>
  <c r="C81" i="12"/>
  <c r="D81" i="12"/>
  <c r="A82" i="12"/>
  <c r="B82" i="12"/>
  <c r="C82" i="12"/>
  <c r="D82" i="12"/>
  <c r="A83" i="12"/>
  <c r="B83" i="12"/>
  <c r="C83" i="12"/>
  <c r="D83" i="12"/>
  <c r="A84" i="12"/>
  <c r="B84" i="12"/>
  <c r="C84" i="12"/>
  <c r="D84" i="12"/>
  <c r="A85" i="12"/>
  <c r="B85" i="12"/>
  <c r="C85" i="12"/>
  <c r="D85" i="12"/>
  <c r="A86" i="12"/>
  <c r="B86" i="12"/>
  <c r="C86" i="12"/>
  <c r="D86" i="12"/>
  <c r="A87" i="12"/>
  <c r="B87" i="12"/>
  <c r="C87" i="12"/>
  <c r="D87" i="12"/>
  <c r="A88" i="12"/>
  <c r="B88" i="12"/>
  <c r="C88" i="12"/>
  <c r="D88" i="12"/>
  <c r="A89" i="12"/>
  <c r="B89" i="12"/>
  <c r="C89" i="12"/>
  <c r="D89" i="12"/>
  <c r="A90" i="12"/>
  <c r="B90" i="12"/>
  <c r="C90" i="12"/>
  <c r="D90" i="12"/>
  <c r="A91" i="12"/>
  <c r="B91" i="12"/>
  <c r="C91" i="12"/>
  <c r="D91" i="12"/>
  <c r="A92" i="12"/>
  <c r="B92" i="12"/>
  <c r="C92" i="12"/>
  <c r="D92" i="12"/>
  <c r="A93" i="12"/>
  <c r="B93" i="12"/>
  <c r="C93" i="12"/>
  <c r="D93" i="12"/>
  <c r="A94" i="12"/>
  <c r="B94" i="12"/>
  <c r="C94" i="12"/>
  <c r="D94" i="12"/>
  <c r="A95" i="12"/>
  <c r="B95" i="12"/>
  <c r="C95" i="12"/>
  <c r="D95" i="12"/>
  <c r="A96" i="12"/>
  <c r="B96" i="12"/>
  <c r="C96" i="12"/>
  <c r="D96" i="12"/>
  <c r="A97" i="12"/>
  <c r="B97" i="12"/>
  <c r="C97" i="12"/>
  <c r="D97" i="12"/>
  <c r="A98" i="12"/>
  <c r="B98" i="12"/>
  <c r="C98" i="12"/>
  <c r="D98" i="12"/>
  <c r="A99" i="12"/>
  <c r="B99" i="12"/>
  <c r="C99" i="12"/>
  <c r="D99" i="12"/>
  <c r="A100" i="12"/>
  <c r="B100" i="12"/>
  <c r="C100" i="12"/>
  <c r="D100" i="12"/>
  <c r="A101" i="12"/>
  <c r="B101" i="12"/>
  <c r="C101" i="12"/>
  <c r="D101" i="12"/>
  <c r="A102" i="12"/>
  <c r="B102" i="12"/>
  <c r="C102" i="12"/>
  <c r="D102" i="12"/>
  <c r="A103" i="12"/>
  <c r="B103" i="12"/>
  <c r="C103" i="12"/>
  <c r="D103" i="12"/>
  <c r="A104" i="12"/>
  <c r="B104" i="12"/>
  <c r="C104" i="12"/>
  <c r="D104" i="12"/>
  <c r="B52" i="12"/>
  <c r="A52" i="12"/>
  <c r="B47" i="12"/>
  <c r="D49" i="27" s="1"/>
  <c r="B20" i="39" s="1"/>
  <c r="A47" i="12"/>
  <c r="A49" i="27" s="1"/>
  <c r="A20" i="39" s="1"/>
  <c r="L45" i="30"/>
  <c r="L38" i="30"/>
  <c r="L32" i="30"/>
  <c r="A15" i="30"/>
  <c r="A50" i="12" s="1"/>
  <c r="A52" i="27" s="1"/>
  <c r="B14" i="30"/>
  <c r="B49" i="12" s="1"/>
  <c r="D51" i="27" s="1"/>
  <c r="A17" i="8"/>
  <c r="B220" i="12" l="1"/>
  <c r="D170" i="27" s="1"/>
  <c r="A64" i="27" l="1"/>
  <c r="E63" i="27"/>
  <c r="D63" i="27"/>
  <c r="A63" i="27"/>
  <c r="F62" i="27"/>
  <c r="E62" i="27"/>
  <c r="D62" i="27"/>
  <c r="A62" i="27"/>
  <c r="F61" i="27"/>
  <c r="E61" i="27"/>
  <c r="D61" i="27"/>
  <c r="A61" i="27"/>
  <c r="E60" i="27"/>
  <c r="D60" i="27"/>
  <c r="A60" i="27"/>
  <c r="E59" i="27"/>
  <c r="D59" i="27"/>
  <c r="A59" i="27"/>
  <c r="E58" i="27"/>
  <c r="D58" i="27"/>
  <c r="A58" i="27"/>
  <c r="E57" i="27"/>
  <c r="D57" i="27"/>
  <c r="A57" i="27"/>
  <c r="E56" i="27"/>
  <c r="D56" i="27"/>
  <c r="A56" i="27"/>
  <c r="D55" i="27"/>
  <c r="B21" i="39" s="1"/>
  <c r="A55" i="27"/>
  <c r="A21" i="39" s="1"/>
  <c r="L50" i="30"/>
  <c r="C16" i="30"/>
  <c r="C51" i="12" s="1"/>
  <c r="E53" i="27" s="1"/>
  <c r="B16" i="30"/>
  <c r="B51" i="12" s="1"/>
  <c r="D53" i="27" s="1"/>
  <c r="A16" i="30"/>
  <c r="A51" i="12" s="1"/>
  <c r="A53" i="27" s="1"/>
  <c r="C15" i="30"/>
  <c r="C50" i="12" s="1"/>
  <c r="E52" i="27" s="1"/>
  <c r="B15" i="30"/>
  <c r="B50" i="12" s="1"/>
  <c r="D52" i="27" s="1"/>
  <c r="C14" i="30"/>
  <c r="C49" i="12" s="1"/>
  <c r="E51" i="27" s="1"/>
  <c r="A14" i="30"/>
  <c r="A49" i="12" s="1"/>
  <c r="A51" i="27" s="1"/>
  <c r="C13" i="30"/>
  <c r="C48" i="12" s="1"/>
  <c r="E50" i="27" s="1"/>
  <c r="B13" i="30"/>
  <c r="B48" i="12" s="1"/>
  <c r="D50" i="27" s="1"/>
  <c r="A13" i="30"/>
  <c r="A48" i="12" s="1"/>
  <c r="A50" i="27" s="1"/>
  <c r="G23" i="7"/>
  <c r="G50" i="27" s="1"/>
  <c r="D13" i="30" l="1"/>
  <c r="D48" i="12" s="1"/>
  <c r="F50" i="27" s="1"/>
  <c r="L48" i="30"/>
  <c r="D14" i="30"/>
  <c r="D49" i="12" s="1"/>
  <c r="F51" i="27" s="1"/>
  <c r="L49" i="30"/>
  <c r="G63" i="7"/>
  <c r="F59" i="27"/>
  <c r="D15" i="30"/>
  <c r="D50" i="12" s="1"/>
  <c r="F52" i="27" s="1"/>
  <c r="G65" i="27" l="1"/>
  <c r="L51" i="30"/>
  <c r="D16" i="30" s="1"/>
  <c r="D51" i="12" s="1"/>
  <c r="F53" i="27" s="1"/>
  <c r="F56" i="27"/>
  <c r="F63" i="27"/>
  <c r="F60" i="27"/>
  <c r="F57" i="27" l="1"/>
  <c r="F58" i="27"/>
  <c r="D53" i="29" l="1"/>
  <c r="D50" i="29"/>
  <c r="D194" i="12" s="1"/>
  <c r="F144" i="27" s="1"/>
  <c r="D34" i="29"/>
  <c r="D178" i="12" s="1"/>
  <c r="F128" i="27" s="1"/>
  <c r="D28" i="29"/>
  <c r="D172" i="12" s="1"/>
  <c r="F122" i="27" s="1"/>
  <c r="D54" i="29" l="1"/>
  <c r="D198" i="12" s="1"/>
  <c r="F148" i="27" s="1"/>
  <c r="D197" i="12"/>
  <c r="F147" i="27" s="1"/>
  <c r="C19" i="28"/>
  <c r="C22" i="28" s="1"/>
  <c r="I12" i="27" s="1"/>
  <c r="C13" i="28"/>
  <c r="H67" i="27" l="1"/>
  <c r="I175" i="27"/>
  <c r="H172" i="27"/>
  <c r="I172" i="27" s="1"/>
  <c r="H133" i="27"/>
  <c r="I133" i="27" s="1"/>
  <c r="H136" i="27"/>
  <c r="I136" i="27" s="1"/>
  <c r="H139" i="27"/>
  <c r="I139" i="27" s="1"/>
  <c r="H134" i="27"/>
  <c r="I134" i="27" s="1"/>
  <c r="H137" i="27"/>
  <c r="I137" i="27" s="1"/>
  <c r="H132" i="27"/>
  <c r="I132" i="27" s="1"/>
  <c r="H138" i="27"/>
  <c r="I138" i="27" s="1"/>
  <c r="H135" i="27"/>
  <c r="I135" i="27" s="1"/>
  <c r="H145" i="27"/>
  <c r="I145" i="27" s="1"/>
  <c r="I67" i="27"/>
  <c r="H74" i="27"/>
  <c r="I74" i="27" s="1"/>
  <c r="H72" i="27"/>
  <c r="H96" i="27"/>
  <c r="I96" i="27" s="1"/>
  <c r="H93" i="27"/>
  <c r="I93" i="27" s="1"/>
  <c r="H101" i="27"/>
  <c r="I101" i="27" s="1"/>
  <c r="H98" i="27"/>
  <c r="H100" i="27"/>
  <c r="H102" i="27"/>
  <c r="I102" i="27" s="1"/>
  <c r="H99" i="27"/>
  <c r="I99" i="27" s="1"/>
  <c r="H103" i="27"/>
  <c r="H104" i="27"/>
  <c r="I104" i="27" s="1"/>
  <c r="H76" i="27"/>
  <c r="I76" i="27" s="1"/>
  <c r="H41" i="27"/>
  <c r="H19" i="27"/>
  <c r="H40" i="27"/>
  <c r="H21" i="27"/>
  <c r="H31" i="27"/>
  <c r="H47" i="27"/>
  <c r="H23" i="27"/>
  <c r="I23" i="27" s="1"/>
  <c r="H26" i="27"/>
  <c r="I26" i="27" s="1"/>
  <c r="H24" i="27"/>
  <c r="H45" i="27"/>
  <c r="H30" i="27"/>
  <c r="H18" i="27"/>
  <c r="H25" i="27"/>
  <c r="H37" i="27"/>
  <c r="H46" i="27"/>
  <c r="H27" i="27"/>
  <c r="H33" i="27"/>
  <c r="H38" i="27"/>
  <c r="H43" i="27"/>
  <c r="H108" i="27"/>
  <c r="I108" i="27" s="1"/>
  <c r="H111" i="27"/>
  <c r="H116" i="27"/>
  <c r="I116" i="27" s="1"/>
  <c r="H119" i="27"/>
  <c r="I119" i="27" s="1"/>
  <c r="H124" i="27"/>
  <c r="I124" i="27" s="1"/>
  <c r="H148" i="27"/>
  <c r="I148" i="27" s="1"/>
  <c r="H114" i="27"/>
  <c r="I114" i="27" s="1"/>
  <c r="H117" i="27"/>
  <c r="I117" i="27" s="1"/>
  <c r="H122" i="27"/>
  <c r="I122" i="27" s="1"/>
  <c r="H125" i="27"/>
  <c r="I125" i="27" s="1"/>
  <c r="H130" i="27"/>
  <c r="I130" i="27" s="1"/>
  <c r="H143" i="27"/>
  <c r="I143" i="27" s="1"/>
  <c r="H146" i="27"/>
  <c r="I146" i="27" s="1"/>
  <c r="H151" i="27"/>
  <c r="I151" i="27" s="1"/>
  <c r="H154" i="27"/>
  <c r="I154" i="27" s="1"/>
  <c r="H162" i="27"/>
  <c r="H167" i="27"/>
  <c r="H170" i="27"/>
  <c r="I170" i="27" s="1"/>
  <c r="H58" i="27"/>
  <c r="I58" i="27" s="1"/>
  <c r="H63" i="27"/>
  <c r="I63" i="27" s="1"/>
  <c r="H65" i="27"/>
  <c r="I65" i="27" s="1"/>
  <c r="H75" i="27"/>
  <c r="H78" i="27"/>
  <c r="H83" i="27"/>
  <c r="I83" i="27" s="1"/>
  <c r="H86" i="27"/>
  <c r="I86" i="27" s="1"/>
  <c r="H88" i="27"/>
  <c r="I88" i="27" s="1"/>
  <c r="H52" i="27"/>
  <c r="I52" i="27" s="1"/>
  <c r="H142" i="27"/>
  <c r="I142" i="27" s="1"/>
  <c r="H147" i="27"/>
  <c r="I147" i="27" s="1"/>
  <c r="H150" i="27"/>
  <c r="I150" i="27" s="1"/>
  <c r="H158" i="27"/>
  <c r="I158" i="27" s="1"/>
  <c r="H112" i="27"/>
  <c r="I112" i="27" s="1"/>
  <c r="H115" i="27"/>
  <c r="I115" i="27" s="1"/>
  <c r="H123" i="27"/>
  <c r="I123" i="27" s="1"/>
  <c r="H128" i="27"/>
  <c r="I128" i="27" s="1"/>
  <c r="H131" i="27"/>
  <c r="I131" i="27" s="1"/>
  <c r="H144" i="27"/>
  <c r="I144" i="27" s="1"/>
  <c r="H149" i="27"/>
  <c r="I149" i="27" s="1"/>
  <c r="H157" i="27"/>
  <c r="I157" i="27" s="1"/>
  <c r="H160" i="27"/>
  <c r="H165" i="27"/>
  <c r="H56" i="27"/>
  <c r="I56" i="27" s="1"/>
  <c r="H61" i="27"/>
  <c r="I61" i="27" s="1"/>
  <c r="H64" i="27"/>
  <c r="I64" i="27" s="1"/>
  <c r="H71" i="27"/>
  <c r="H77" i="27"/>
  <c r="H84" i="27"/>
  <c r="I84" i="27" s="1"/>
  <c r="H94" i="27"/>
  <c r="I94" i="27" s="1"/>
  <c r="H50" i="27"/>
  <c r="I50" i="27" s="1"/>
  <c r="H113" i="27"/>
  <c r="I113" i="27" s="1"/>
  <c r="H118" i="27"/>
  <c r="I118" i="27" s="1"/>
  <c r="H126" i="27"/>
  <c r="I126" i="27" s="1"/>
  <c r="H163" i="27"/>
  <c r="H161" i="27"/>
  <c r="H59" i="27"/>
  <c r="I59" i="27" s="1"/>
  <c r="H69" i="27"/>
  <c r="H82" i="27"/>
  <c r="H92" i="27"/>
  <c r="H97" i="27"/>
  <c r="I97" i="27" s="1"/>
  <c r="H53" i="27"/>
  <c r="I53" i="27" s="1"/>
  <c r="H85" i="27"/>
  <c r="I85" i="27" s="1"/>
  <c r="H95" i="27"/>
  <c r="I95" i="27" s="1"/>
  <c r="H51" i="27"/>
  <c r="I51" i="27" s="1"/>
  <c r="H156" i="27"/>
  <c r="I156" i="27" s="1"/>
  <c r="H164" i="27"/>
  <c r="H60" i="27"/>
  <c r="I60" i="27" s="1"/>
  <c r="H70" i="27"/>
  <c r="H166" i="27"/>
  <c r="H169" i="27"/>
  <c r="I169" i="27" s="1"/>
  <c r="H66" i="27"/>
  <c r="I66" i="27" s="1"/>
  <c r="H73" i="27"/>
  <c r="H79" i="27"/>
  <c r="H89" i="27"/>
  <c r="I89" i="27" s="1"/>
  <c r="H171" i="27"/>
  <c r="I171" i="27" s="1"/>
  <c r="H80" i="27"/>
  <c r="H90" i="27"/>
  <c r="I90" i="27" s="1"/>
  <c r="H22" i="27"/>
  <c r="H28" i="27"/>
  <c r="H35" i="27"/>
  <c r="H44" i="27"/>
  <c r="H48" i="27"/>
  <c r="I174" i="27" l="1"/>
  <c r="K175" i="27"/>
  <c r="I111" i="27"/>
  <c r="I103" i="27"/>
  <c r="I92" i="27"/>
  <c r="I98" i="27"/>
  <c r="I100" i="27"/>
  <c r="I168" i="27"/>
  <c r="I49" i="27"/>
  <c r="K174" i="27" l="1"/>
  <c r="C27" i="39"/>
  <c r="I227" i="27"/>
  <c r="I106" i="27"/>
  <c r="C26" i="39"/>
  <c r="Z26" i="39" s="1"/>
  <c r="C20" i="39"/>
  <c r="R20" i="39" s="1"/>
  <c r="J27" i="39" l="1"/>
  <c r="F27" i="39"/>
  <c r="D27" i="39"/>
  <c r="P27" i="39"/>
  <c r="R27" i="39"/>
  <c r="H27" i="39"/>
  <c r="V27" i="39"/>
  <c r="N27" i="39"/>
  <c r="X27" i="39"/>
  <c r="Z27" i="39"/>
  <c r="L27" i="39"/>
  <c r="T27" i="39"/>
  <c r="H91" i="27"/>
  <c r="I91" i="27" s="1"/>
  <c r="H26" i="39"/>
  <c r="P26" i="39"/>
  <c r="X26" i="39"/>
  <c r="N26" i="39"/>
  <c r="L26" i="39"/>
  <c r="R26" i="39"/>
  <c r="N20" i="39"/>
  <c r="F26" i="39"/>
  <c r="D26" i="39"/>
  <c r="J26" i="39"/>
  <c r="V26" i="39"/>
  <c r="T26" i="39"/>
  <c r="Z20" i="39"/>
  <c r="P20" i="39"/>
  <c r="F20" i="39"/>
  <c r="L20" i="39"/>
  <c r="D20" i="39"/>
  <c r="H20" i="39"/>
  <c r="J20" i="39"/>
  <c r="T20" i="39"/>
  <c r="V20" i="39"/>
  <c r="X20" i="39"/>
  <c r="C24" i="39"/>
  <c r="P24" i="39" s="1"/>
  <c r="C16" i="1"/>
  <c r="B40" i="12"/>
  <c r="A40" i="12"/>
  <c r="B33" i="12"/>
  <c r="B32" i="12"/>
  <c r="A32" i="12"/>
  <c r="B30" i="12"/>
  <c r="A30" i="12"/>
  <c r="B27" i="12"/>
  <c r="A27" i="12"/>
  <c r="B20" i="12"/>
  <c r="D22" i="27" s="1"/>
  <c r="C20" i="12"/>
  <c r="E22" i="27" s="1"/>
  <c r="D20" i="12"/>
  <c r="F22" i="27" s="1"/>
  <c r="B18" i="12"/>
  <c r="A18" i="12"/>
  <c r="B15" i="12"/>
  <c r="A15" i="12"/>
  <c r="D20" i="11"/>
  <c r="D217" i="12" s="1"/>
  <c r="F167" i="27" s="1"/>
  <c r="I167" i="27" s="1"/>
  <c r="D19" i="11"/>
  <c r="D216" i="12" s="1"/>
  <c r="F166" i="27" s="1"/>
  <c r="I166" i="27" s="1"/>
  <c r="D18" i="11"/>
  <c r="D215" i="12" s="1"/>
  <c r="F165" i="27" s="1"/>
  <c r="I165" i="27" s="1"/>
  <c r="D17" i="11"/>
  <c r="D214" i="12" s="1"/>
  <c r="F164" i="27" s="1"/>
  <c r="I164" i="27" s="1"/>
  <c r="D16" i="11"/>
  <c r="D213" i="12" s="1"/>
  <c r="F163" i="27" s="1"/>
  <c r="I163" i="27" s="1"/>
  <c r="C20" i="11"/>
  <c r="C217" i="12" s="1"/>
  <c r="E167" i="27" s="1"/>
  <c r="C19" i="11"/>
  <c r="C216" i="12" s="1"/>
  <c r="E166" i="27" s="1"/>
  <c r="C18" i="11"/>
  <c r="C215" i="12" s="1"/>
  <c r="E165" i="27" s="1"/>
  <c r="C17" i="11"/>
  <c r="C214" i="12" s="1"/>
  <c r="E164" i="27" s="1"/>
  <c r="C16" i="11"/>
  <c r="C213" i="12" s="1"/>
  <c r="E163" i="27" s="1"/>
  <c r="C15" i="11"/>
  <c r="C212" i="12" s="1"/>
  <c r="E162" i="27" s="1"/>
  <c r="C14" i="11"/>
  <c r="C211" i="12" s="1"/>
  <c r="E161" i="27" s="1"/>
  <c r="B20" i="11"/>
  <c r="B217" i="12" s="1"/>
  <c r="D167" i="27" s="1"/>
  <c r="B19" i="11"/>
  <c r="B216" i="12" s="1"/>
  <c r="D166" i="27" s="1"/>
  <c r="AB27" i="39" l="1"/>
  <c r="I87" i="27"/>
  <c r="AB26" i="39"/>
  <c r="AB20" i="39"/>
  <c r="N24" i="39"/>
  <c r="L24" i="39"/>
  <c r="R24" i="39"/>
  <c r="T24" i="39"/>
  <c r="D24" i="39"/>
  <c r="V24" i="39"/>
  <c r="X24" i="39"/>
  <c r="J24" i="39"/>
  <c r="H24" i="39"/>
  <c r="Z24" i="39"/>
  <c r="A17" i="27"/>
  <c r="A14" i="39" s="1"/>
  <c r="A34" i="27"/>
  <c r="A18" i="39" s="1"/>
  <c r="A32" i="27"/>
  <c r="A17" i="39" s="1"/>
  <c r="I25" i="27"/>
  <c r="I24" i="27"/>
  <c r="A29" i="27"/>
  <c r="A16" i="39" s="1"/>
  <c r="D17" i="27"/>
  <c r="B14" i="39" s="1"/>
  <c r="I28" i="27"/>
  <c r="I27" i="27"/>
  <c r="D29" i="27"/>
  <c r="B16" i="39" s="1"/>
  <c r="D34" i="27"/>
  <c r="B18" i="39" s="1"/>
  <c r="A20" i="27"/>
  <c r="A15" i="39" s="1"/>
  <c r="A24" i="27"/>
  <c r="D20" i="27"/>
  <c r="B15" i="39" s="1"/>
  <c r="A25" i="27"/>
  <c r="I22" i="27"/>
  <c r="D32" i="27"/>
  <c r="B17" i="39" s="1"/>
  <c r="D35" i="27"/>
  <c r="A42" i="27"/>
  <c r="A19" i="39" s="1"/>
  <c r="D42" i="27"/>
  <c r="B19" i="39" s="1"/>
  <c r="C17" i="12"/>
  <c r="B18" i="11"/>
  <c r="B215" i="12" s="1"/>
  <c r="D165" i="27" s="1"/>
  <c r="B17" i="11"/>
  <c r="B214" i="12" s="1"/>
  <c r="D164" i="27" s="1"/>
  <c r="B16" i="11"/>
  <c r="B213" i="12" s="1"/>
  <c r="D163" i="27" s="1"/>
  <c r="B15" i="11"/>
  <c r="B212" i="12" s="1"/>
  <c r="D162" i="27" s="1"/>
  <c r="B14" i="11"/>
  <c r="B211" i="12" s="1"/>
  <c r="D161" i="27" s="1"/>
  <c r="A20" i="11"/>
  <c r="A217" i="12" s="1"/>
  <c r="A167" i="27" s="1"/>
  <c r="A19" i="11"/>
  <c r="A216" i="12" s="1"/>
  <c r="A166" i="27" s="1"/>
  <c r="A18" i="11"/>
  <c r="A215" i="12" s="1"/>
  <c r="A165" i="27" s="1"/>
  <c r="A17" i="11"/>
  <c r="A214" i="12" s="1"/>
  <c r="A164" i="27" s="1"/>
  <c r="A16" i="11"/>
  <c r="A213" i="12" s="1"/>
  <c r="A163" i="27" s="1"/>
  <c r="A15" i="11"/>
  <c r="A212" i="12" s="1"/>
  <c r="A162" i="27" s="1"/>
  <c r="A14" i="11"/>
  <c r="A211" i="12" s="1"/>
  <c r="A161" i="27" s="1"/>
  <c r="L30" i="11"/>
  <c r="D15" i="11" s="1"/>
  <c r="D212" i="12" s="1"/>
  <c r="F162" i="27" s="1"/>
  <c r="I162" i="27" s="1"/>
  <c r="L23" i="11"/>
  <c r="D14" i="11" s="1"/>
  <c r="D211" i="12" s="1"/>
  <c r="F161" i="27" s="1"/>
  <c r="I161" i="27" s="1"/>
  <c r="B13" i="11"/>
  <c r="B210" i="12" s="1"/>
  <c r="D160" i="27" s="1"/>
  <c r="A13" i="11"/>
  <c r="A210" i="12" s="1"/>
  <c r="A160" i="27" s="1"/>
  <c r="C13" i="11"/>
  <c r="C210" i="12" s="1"/>
  <c r="E160" i="27" s="1"/>
  <c r="L17" i="11"/>
  <c r="D13" i="11" s="1"/>
  <c r="D210" i="12" s="1"/>
  <c r="F160" i="27" s="1"/>
  <c r="I160" i="27" s="1"/>
  <c r="C23" i="39" l="1"/>
  <c r="L23" i="39" s="1"/>
  <c r="I159" i="27"/>
  <c r="AB24" i="39"/>
  <c r="E19" i="27"/>
  <c r="C26" i="10"/>
  <c r="C133" i="12" s="1"/>
  <c r="E82" i="27" s="1"/>
  <c r="C25" i="10"/>
  <c r="C132" i="12" s="1"/>
  <c r="E81" i="27" s="1"/>
  <c r="C24" i="10"/>
  <c r="C131" i="12" s="1"/>
  <c r="E80" i="27" s="1"/>
  <c r="C23" i="10"/>
  <c r="C130" i="12" s="1"/>
  <c r="E79" i="27" s="1"/>
  <c r="C22" i="10"/>
  <c r="C129" i="12" s="1"/>
  <c r="E78" i="27" s="1"/>
  <c r="C21" i="10"/>
  <c r="C128" i="12" s="1"/>
  <c r="E77" i="27" s="1"/>
  <c r="E75" i="27"/>
  <c r="C16" i="10"/>
  <c r="C15" i="10"/>
  <c r="C122" i="12" s="1"/>
  <c r="E71" i="27" s="1"/>
  <c r="B26" i="10"/>
  <c r="B133" i="12" s="1"/>
  <c r="D82" i="27" s="1"/>
  <c r="B25" i="10"/>
  <c r="B132" i="12" s="1"/>
  <c r="D81" i="27" s="1"/>
  <c r="B24" i="10"/>
  <c r="B131" i="12" s="1"/>
  <c r="D80" i="27" s="1"/>
  <c r="B23" i="10"/>
  <c r="B130" i="12" s="1"/>
  <c r="D79" i="27" s="1"/>
  <c r="B22" i="10"/>
  <c r="B129" i="12" s="1"/>
  <c r="D78" i="27" s="1"/>
  <c r="B21" i="10"/>
  <c r="B128" i="12" s="1"/>
  <c r="D77" i="27" s="1"/>
  <c r="D75" i="27"/>
  <c r="B16" i="10"/>
  <c r="B15" i="10"/>
  <c r="B122" i="12" s="1"/>
  <c r="D71" i="27" s="1"/>
  <c r="A133" i="12"/>
  <c r="A82" i="27" s="1"/>
  <c r="A132" i="12"/>
  <c r="A81" i="27" s="1"/>
  <c r="A131" i="12"/>
  <c r="A80" i="27" s="1"/>
  <c r="A130" i="12"/>
  <c r="A79" i="27" s="1"/>
  <c r="A129" i="12"/>
  <c r="A78" i="27" s="1"/>
  <c r="A128" i="12"/>
  <c r="A77" i="27" s="1"/>
  <c r="A75" i="27"/>
  <c r="A73" i="27"/>
  <c r="A122" i="12"/>
  <c r="A71" i="27" s="1"/>
  <c r="L99" i="10"/>
  <c r="C25" i="39" l="1"/>
  <c r="L25" i="39" s="1"/>
  <c r="J23" i="39"/>
  <c r="Z23" i="39"/>
  <c r="D23" i="39"/>
  <c r="N23" i="39"/>
  <c r="V23" i="39"/>
  <c r="X23" i="39"/>
  <c r="R23" i="39"/>
  <c r="H23" i="39"/>
  <c r="P23" i="39"/>
  <c r="F23" i="39"/>
  <c r="T23" i="39"/>
  <c r="E73" i="27"/>
  <c r="C123" i="12"/>
  <c r="E72" i="27" s="1"/>
  <c r="D73" i="27"/>
  <c r="B123" i="12"/>
  <c r="D72" i="27" s="1"/>
  <c r="L100" i="10"/>
  <c r="N25" i="39" l="1"/>
  <c r="D25" i="39"/>
  <c r="Z25" i="39"/>
  <c r="R25" i="39"/>
  <c r="T25" i="39"/>
  <c r="F25" i="39"/>
  <c r="V25" i="39"/>
  <c r="X25" i="39"/>
  <c r="P25" i="39"/>
  <c r="H25" i="39"/>
  <c r="J25" i="39"/>
  <c r="AB23" i="39"/>
  <c r="J105" i="10"/>
  <c r="L105" i="10" s="1"/>
  <c r="L106" i="10" s="1"/>
  <c r="D24" i="10"/>
  <c r="D131" i="12" s="1"/>
  <c r="F80" i="27" s="1"/>
  <c r="I80" i="27" s="1"/>
  <c r="I91" i="10"/>
  <c r="H91" i="10"/>
  <c r="J91" i="10"/>
  <c r="I89" i="10"/>
  <c r="H89" i="10"/>
  <c r="J87" i="10"/>
  <c r="K84" i="10"/>
  <c r="J84" i="10"/>
  <c r="H84" i="10"/>
  <c r="H87" i="10"/>
  <c r="L87" i="10" s="1"/>
  <c r="AB25" i="39" l="1"/>
  <c r="J111" i="10"/>
  <c r="L111" i="10" s="1"/>
  <c r="L112" i="10" s="1"/>
  <c r="D26" i="10" s="1"/>
  <c r="D133" i="12" s="1"/>
  <c r="F82" i="27" s="1"/>
  <c r="I82" i="27" s="1"/>
  <c r="D25" i="10"/>
  <c r="D132" i="12" s="1"/>
  <c r="F81" i="27" s="1"/>
  <c r="L91" i="10"/>
  <c r="L89" i="10"/>
  <c r="L84" i="10"/>
  <c r="L75" i="10"/>
  <c r="L74" i="10"/>
  <c r="L67" i="10"/>
  <c r="L66" i="10"/>
  <c r="L34" i="10"/>
  <c r="L33" i="10"/>
  <c r="L32" i="10"/>
  <c r="C14" i="10"/>
  <c r="C121" i="12" s="1"/>
  <c r="E70" i="27" s="1"/>
  <c r="B14" i="10"/>
  <c r="B121" i="12" s="1"/>
  <c r="D70" i="27" s="1"/>
  <c r="C13" i="10"/>
  <c r="C120" i="12" s="1"/>
  <c r="E69" i="27" s="1"/>
  <c r="A121" i="12"/>
  <c r="A70" i="27" s="1"/>
  <c r="I25" i="10"/>
  <c r="L25" i="10" s="1"/>
  <c r="I24" i="10"/>
  <c r="K22" i="10"/>
  <c r="K21" i="10"/>
  <c r="I23" i="10"/>
  <c r="L23" i="10" s="1"/>
  <c r="I22" i="10"/>
  <c r="I21" i="10"/>
  <c r="L16" i="10"/>
  <c r="L17" i="10" s="1"/>
  <c r="D13" i="10" s="1"/>
  <c r="D120" i="12" s="1"/>
  <c r="F69" i="27" s="1"/>
  <c r="I69" i="27" s="1"/>
  <c r="B13" i="10"/>
  <c r="B120" i="12" s="1"/>
  <c r="D69" i="27" s="1"/>
  <c r="L94" i="10" l="1"/>
  <c r="D23" i="10" s="1"/>
  <c r="D130" i="12" s="1"/>
  <c r="F79" i="27" s="1"/>
  <c r="I79" i="27" s="1"/>
  <c r="L76" i="10"/>
  <c r="D22" i="10" s="1"/>
  <c r="D129" i="12" s="1"/>
  <c r="F78" i="27" s="1"/>
  <c r="I78" i="27" s="1"/>
  <c r="F75" i="27"/>
  <c r="I75" i="27" s="1"/>
  <c r="L68" i="10"/>
  <c r="D21" i="10" s="1"/>
  <c r="D128" i="12" s="1"/>
  <c r="F77" i="27" s="1"/>
  <c r="I77" i="27" s="1"/>
  <c r="L40" i="10"/>
  <c r="L41" i="10" s="1"/>
  <c r="D16" i="10" s="1"/>
  <c r="L21" i="10"/>
  <c r="L22" i="10"/>
  <c r="L35" i="10"/>
  <c r="D15" i="10" s="1"/>
  <c r="D122" i="12" s="1"/>
  <c r="F71" i="27" s="1"/>
  <c r="I71" i="27" s="1"/>
  <c r="J24" i="10"/>
  <c r="L24" i="10" s="1"/>
  <c r="F73" i="27" l="1"/>
  <c r="I73" i="27" s="1"/>
  <c r="D123" i="12"/>
  <c r="F72" i="27" s="1"/>
  <c r="I72" i="27" s="1"/>
  <c r="L26" i="10"/>
  <c r="L27" i="10" s="1"/>
  <c r="D14" i="10" s="1"/>
  <c r="D121" i="12" s="1"/>
  <c r="F70" i="27" s="1"/>
  <c r="I70" i="27" s="1"/>
  <c r="C18" i="8" l="1"/>
  <c r="C46" i="12" s="1"/>
  <c r="C17" i="8"/>
  <c r="C45" i="12" s="1"/>
  <c r="C16" i="8"/>
  <c r="C44" i="12" s="1"/>
  <c r="B18" i="8"/>
  <c r="B46" i="12" s="1"/>
  <c r="D48" i="27" s="1"/>
  <c r="B17" i="8"/>
  <c r="B45" i="12" s="1"/>
  <c r="D47" i="27" s="1"/>
  <c r="B15" i="8"/>
  <c r="B43" i="12" s="1"/>
  <c r="D45" i="27" s="1"/>
  <c r="B14" i="8"/>
  <c r="B42" i="12" s="1"/>
  <c r="D44" i="27" s="1"/>
  <c r="B16" i="8"/>
  <c r="B44" i="12" s="1"/>
  <c r="D46" i="27" s="1"/>
  <c r="A18" i="8"/>
  <c r="A46" i="12" s="1"/>
  <c r="A45" i="12"/>
  <c r="A16" i="8"/>
  <c r="A44" i="12" s="1"/>
  <c r="C15" i="8"/>
  <c r="C43" i="12" s="1"/>
  <c r="A15" i="8"/>
  <c r="A43" i="12" s="1"/>
  <c r="C14" i="8"/>
  <c r="C42" i="12" s="1"/>
  <c r="A14" i="8"/>
  <c r="A42" i="12" s="1"/>
  <c r="C13" i="8"/>
  <c r="C41" i="12" s="1"/>
  <c r="B13" i="8"/>
  <c r="B41" i="12" s="1"/>
  <c r="A13" i="8"/>
  <c r="A41" i="12" s="1"/>
  <c r="I76" i="8"/>
  <c r="I75" i="8"/>
  <c r="A43" i="27" l="1"/>
  <c r="A46" i="27"/>
  <c r="E46" i="27"/>
  <c r="D43" i="27"/>
  <c r="A47" i="27"/>
  <c r="E47" i="27"/>
  <c r="E43" i="27"/>
  <c r="A45" i="27"/>
  <c r="A48" i="27"/>
  <c r="E48" i="27"/>
  <c r="A44" i="27"/>
  <c r="E44" i="27"/>
  <c r="E45" i="27"/>
  <c r="N75" i="8"/>
  <c r="A13" i="10"/>
  <c r="A120" i="12" s="1"/>
  <c r="A69" i="27" s="1"/>
  <c r="L66" i="8" l="1"/>
  <c r="L60" i="8"/>
  <c r="I53" i="8"/>
  <c r="H53" i="8"/>
  <c r="L40" i="8"/>
  <c r="L29" i="8"/>
  <c r="L34" i="8"/>
  <c r="I45" i="8"/>
  <c r="H45" i="8"/>
  <c r="K18" i="8" l="1"/>
  <c r="L18" i="8" s="1"/>
  <c r="H75" i="8" s="1"/>
  <c r="J75" i="8"/>
  <c r="K75" i="8" s="1"/>
  <c r="D16" i="8"/>
  <c r="D44" i="12" s="1"/>
  <c r="L67" i="8"/>
  <c r="L54" i="8"/>
  <c r="L41" i="8"/>
  <c r="D14" i="8" s="1"/>
  <c r="D42" i="12" s="1"/>
  <c r="L46" i="8"/>
  <c r="J73" i="8" s="1"/>
  <c r="K73" i="8" s="1"/>
  <c r="B19" i="6"/>
  <c r="B39" i="12" s="1"/>
  <c r="D41" i="27" s="1"/>
  <c r="C19" i="6"/>
  <c r="C39" i="12" s="1"/>
  <c r="E41" i="27" s="1"/>
  <c r="A19" i="6"/>
  <c r="A39" i="12" s="1"/>
  <c r="A41" i="27" s="1"/>
  <c r="C18" i="6"/>
  <c r="C38" i="12" s="1"/>
  <c r="E40" i="27" s="1"/>
  <c r="B18" i="6"/>
  <c r="B38" i="12" s="1"/>
  <c r="D40" i="27" s="1"/>
  <c r="A18" i="6"/>
  <c r="A38" i="12" s="1"/>
  <c r="A40" i="27" s="1"/>
  <c r="C17" i="6"/>
  <c r="C37" i="12" s="1"/>
  <c r="E39" i="27" s="1"/>
  <c r="B17" i="6"/>
  <c r="B37" i="12" s="1"/>
  <c r="D39" i="27" s="1"/>
  <c r="A17" i="6"/>
  <c r="A37" i="12" s="1"/>
  <c r="A39" i="27" s="1"/>
  <c r="C16" i="6"/>
  <c r="C36" i="12" s="1"/>
  <c r="E38" i="27" s="1"/>
  <c r="B16" i="6"/>
  <c r="B36" i="12" s="1"/>
  <c r="D38" i="27" s="1"/>
  <c r="A16" i="6"/>
  <c r="A36" i="12" s="1"/>
  <c r="A38" i="27" s="1"/>
  <c r="J64" i="6"/>
  <c r="L64" i="6" s="1"/>
  <c r="J63" i="6"/>
  <c r="L63" i="6" s="1"/>
  <c r="L75" i="8" l="1"/>
  <c r="J76" i="8"/>
  <c r="K76" i="8" s="1"/>
  <c r="D17" i="8"/>
  <c r="D45" i="12" s="1"/>
  <c r="K19" i="8"/>
  <c r="L19" i="8" s="1"/>
  <c r="H76" i="8" s="1"/>
  <c r="L76" i="8" s="1"/>
  <c r="F44" i="27"/>
  <c r="I44" i="27" s="1"/>
  <c r="J17" i="8"/>
  <c r="L17" i="8" s="1"/>
  <c r="H74" i="8" s="1"/>
  <c r="J74" i="8"/>
  <c r="K74" i="8" s="1"/>
  <c r="F46" i="27"/>
  <c r="I46" i="27" s="1"/>
  <c r="J16" i="8"/>
  <c r="L16" i="8" s="1"/>
  <c r="L55" i="8"/>
  <c r="D15" i="8" s="1"/>
  <c r="D43" i="12" s="1"/>
  <c r="L65" i="6"/>
  <c r="D19" i="6" s="1"/>
  <c r="D39" i="12" s="1"/>
  <c r="F41" i="27" s="1"/>
  <c r="I41" i="27" s="1"/>
  <c r="L20" i="8" l="1"/>
  <c r="D13" i="8" s="1"/>
  <c r="D41" i="12" s="1"/>
  <c r="F43" i="27" s="1"/>
  <c r="I43" i="27" s="1"/>
  <c r="L74" i="8"/>
  <c r="F47" i="27"/>
  <c r="I47" i="27" s="1"/>
  <c r="F45" i="27"/>
  <c r="I45" i="27" s="1"/>
  <c r="H73" i="8"/>
  <c r="L73" i="8" l="1"/>
  <c r="L77" i="8" s="1"/>
  <c r="D18" i="8" s="1"/>
  <c r="D46" i="12" s="1"/>
  <c r="H49" i="6"/>
  <c r="H48" i="6"/>
  <c r="F48" i="27" l="1"/>
  <c r="I48" i="27" s="1"/>
  <c r="J42" i="6"/>
  <c r="J41" i="6"/>
  <c r="I48" i="6" s="1"/>
  <c r="J48" i="6" s="1"/>
  <c r="L48" i="6" s="1"/>
  <c r="C15" i="6"/>
  <c r="C35" i="12" s="1"/>
  <c r="E37" i="27" s="1"/>
  <c r="B15" i="6"/>
  <c r="A15" i="6"/>
  <c r="A35" i="12" s="1"/>
  <c r="A37" i="27" s="1"/>
  <c r="C14" i="6"/>
  <c r="C34" i="12" s="1"/>
  <c r="E36" i="27" s="1"/>
  <c r="A14" i="6"/>
  <c r="A34" i="12" s="1"/>
  <c r="A36" i="27" s="1"/>
  <c r="J27" i="6"/>
  <c r="L27" i="6" s="1"/>
  <c r="J34" i="6" s="1"/>
  <c r="L34" i="6" s="1"/>
  <c r="J26" i="6"/>
  <c r="L26" i="6" s="1"/>
  <c r="G9" i="7"/>
  <c r="G81" i="27" l="1"/>
  <c r="H81" i="27" s="1"/>
  <c r="I81" i="27" s="1"/>
  <c r="G57" i="27"/>
  <c r="H57" i="27" s="1"/>
  <c r="I57" i="27" s="1"/>
  <c r="I42" i="27"/>
  <c r="G39" i="27"/>
  <c r="H39" i="27" s="1"/>
  <c r="G62" i="27"/>
  <c r="H62" i="27" s="1"/>
  <c r="I62" i="27" s="1"/>
  <c r="G36" i="27"/>
  <c r="H36" i="27" s="1"/>
  <c r="J33" i="6"/>
  <c r="L33" i="6" s="1"/>
  <c r="L35" i="6" s="1"/>
  <c r="D15" i="6" s="1"/>
  <c r="D35" i="12" s="1"/>
  <c r="F37" i="27" s="1"/>
  <c r="I37" i="27" s="1"/>
  <c r="L28" i="6"/>
  <c r="D14" i="6" s="1"/>
  <c r="D34" i="12" s="1"/>
  <c r="F36" i="27" s="1"/>
  <c r="B35" i="12"/>
  <c r="B34" i="12"/>
  <c r="J43" i="6"/>
  <c r="D16" i="6" s="1"/>
  <c r="D36" i="12" s="1"/>
  <c r="F38" i="27" s="1"/>
  <c r="I38" i="27" s="1"/>
  <c r="I49" i="6"/>
  <c r="J49" i="6" s="1"/>
  <c r="L49" i="6" s="1"/>
  <c r="J56" i="6" s="1"/>
  <c r="L56" i="6" s="1"/>
  <c r="J55" i="6"/>
  <c r="L55" i="6" s="1"/>
  <c r="I68" i="27" l="1"/>
  <c r="C19" i="39"/>
  <c r="I55" i="27"/>
  <c r="I36" i="27"/>
  <c r="L57" i="6"/>
  <c r="D18" i="6" s="1"/>
  <c r="D38" i="12" s="1"/>
  <c r="F40" i="27" s="1"/>
  <c r="I40" i="27" s="1"/>
  <c r="D36" i="27"/>
  <c r="D37" i="27"/>
  <c r="L50" i="6"/>
  <c r="D17" i="6" s="1"/>
  <c r="D37" i="12" s="1"/>
  <c r="F39" i="27" s="1"/>
  <c r="I39" i="27" s="1"/>
  <c r="J19" i="6"/>
  <c r="D13" i="6" s="1"/>
  <c r="D33" i="12" s="1"/>
  <c r="F35" i="27" s="1"/>
  <c r="I35" i="27" s="1"/>
  <c r="C13" i="6"/>
  <c r="C33" i="12" s="1"/>
  <c r="E35" i="27" s="1"/>
  <c r="A13" i="6"/>
  <c r="A33" i="12" s="1"/>
  <c r="A35" i="27" s="1"/>
  <c r="J19" i="5"/>
  <c r="D13" i="5" s="1"/>
  <c r="D31" i="12" s="1"/>
  <c r="F33" i="27" s="1"/>
  <c r="I33" i="27" s="1"/>
  <c r="C13" i="5"/>
  <c r="C31" i="12" s="1"/>
  <c r="E33" i="27" s="1"/>
  <c r="B13" i="5"/>
  <c r="B31" i="12" s="1"/>
  <c r="D33" i="27" s="1"/>
  <c r="A13" i="5"/>
  <c r="A31" i="12" s="1"/>
  <c r="A33" i="27" s="1"/>
  <c r="C14" i="3"/>
  <c r="C29" i="12" s="1"/>
  <c r="E31" i="27" s="1"/>
  <c r="J25" i="3"/>
  <c r="J24" i="3"/>
  <c r="B14" i="3"/>
  <c r="B29" i="12" s="1"/>
  <c r="D31" i="27" s="1"/>
  <c r="B13" i="3"/>
  <c r="B28" i="12" s="1"/>
  <c r="D30" i="27" s="1"/>
  <c r="B16" i="1"/>
  <c r="A14" i="3"/>
  <c r="A29" i="12" s="1"/>
  <c r="A31" i="27" s="1"/>
  <c r="A13" i="3"/>
  <c r="A28" i="12" s="1"/>
  <c r="A30" i="27" s="1"/>
  <c r="J17" i="3"/>
  <c r="J18" i="3" s="1"/>
  <c r="D13" i="3" s="1"/>
  <c r="D28" i="12" s="1"/>
  <c r="F30" i="27" s="1"/>
  <c r="I30" i="27" s="1"/>
  <c r="C13" i="3"/>
  <c r="C28" i="12" s="1"/>
  <c r="E30" i="27" s="1"/>
  <c r="A20" i="12"/>
  <c r="A22" i="27" s="1"/>
  <c r="C13" i="2"/>
  <c r="C19" i="12" s="1"/>
  <c r="E21" i="27" s="1"/>
  <c r="B13" i="2"/>
  <c r="B19" i="12" s="1"/>
  <c r="D21" i="27" s="1"/>
  <c r="A19" i="12"/>
  <c r="A21" i="27" s="1"/>
  <c r="D13" i="2"/>
  <c r="D19" i="12" s="1"/>
  <c r="F21" i="27" s="1"/>
  <c r="I21" i="27" s="1"/>
  <c r="J24" i="1"/>
  <c r="J25" i="1" s="1"/>
  <c r="D16" i="1" s="1"/>
  <c r="A16" i="1"/>
  <c r="J19" i="1"/>
  <c r="D15" i="1" s="1"/>
  <c r="C15" i="1"/>
  <c r="B15" i="1"/>
  <c r="A15" i="1"/>
  <c r="C22" i="39" l="1"/>
  <c r="V22" i="39" s="1"/>
  <c r="I32" i="27"/>
  <c r="J26" i="3"/>
  <c r="D14" i="3" s="1"/>
  <c r="D29" i="12" s="1"/>
  <c r="F31" i="27" s="1"/>
  <c r="I31" i="27" s="1"/>
  <c r="I29" i="27" s="1"/>
  <c r="C21" i="39"/>
  <c r="D21" i="39" s="1"/>
  <c r="V19" i="39"/>
  <c r="X19" i="39"/>
  <c r="R19" i="39"/>
  <c r="F19" i="39"/>
  <c r="P19" i="39"/>
  <c r="N19" i="39"/>
  <c r="L19" i="39"/>
  <c r="H19" i="39"/>
  <c r="J19" i="39"/>
  <c r="Z19" i="39"/>
  <c r="T19" i="39"/>
  <c r="D19" i="39"/>
  <c r="I20" i="27"/>
  <c r="I34" i="27"/>
  <c r="C16" i="12"/>
  <c r="B16" i="12"/>
  <c r="D16" i="12"/>
  <c r="A16" i="12"/>
  <c r="A17" i="12"/>
  <c r="B17" i="12"/>
  <c r="D17" i="12"/>
  <c r="P22" i="39" l="1"/>
  <c r="L22" i="39"/>
  <c r="R22" i="39"/>
  <c r="D22" i="39"/>
  <c r="Z22" i="39"/>
  <c r="N22" i="39"/>
  <c r="J22" i="39"/>
  <c r="H22" i="39"/>
  <c r="X22" i="39"/>
  <c r="T22" i="39"/>
  <c r="C17" i="39"/>
  <c r="P21" i="39"/>
  <c r="L21" i="39"/>
  <c r="X21" i="39"/>
  <c r="V21" i="39"/>
  <c r="Z21" i="39"/>
  <c r="N21" i="39"/>
  <c r="AB19" i="39"/>
  <c r="C16" i="39"/>
  <c r="H16" i="39" s="1"/>
  <c r="R21" i="39"/>
  <c r="J21" i="39"/>
  <c r="T21" i="39"/>
  <c r="H21" i="39"/>
  <c r="F21" i="39"/>
  <c r="C15" i="39"/>
  <c r="C18" i="39"/>
  <c r="A18" i="27"/>
  <c r="F19" i="27"/>
  <c r="I19" i="27" s="1"/>
  <c r="F18" i="27"/>
  <c r="I18" i="27" s="1"/>
  <c r="D18" i="27"/>
  <c r="D19" i="27"/>
  <c r="A19" i="27"/>
  <c r="E18" i="27"/>
  <c r="AB22" i="39" l="1"/>
  <c r="I17" i="27"/>
  <c r="F16" i="39"/>
  <c r="V17" i="39"/>
  <c r="T17" i="39"/>
  <c r="P17" i="39"/>
  <c r="F17" i="39"/>
  <c r="D17" i="39"/>
  <c r="N17" i="39"/>
  <c r="H17" i="39"/>
  <c r="X17" i="39"/>
  <c r="Z17" i="39"/>
  <c r="L17" i="39"/>
  <c r="R17" i="39"/>
  <c r="J17" i="39"/>
  <c r="Z16" i="39"/>
  <c r="J16" i="39"/>
  <c r="D16" i="39"/>
  <c r="AB21" i="39"/>
  <c r="N16" i="39"/>
  <c r="R16" i="39"/>
  <c r="P16" i="39"/>
  <c r="L16" i="39"/>
  <c r="T16" i="39"/>
  <c r="V18" i="39"/>
  <c r="X18" i="39"/>
  <c r="V16" i="39"/>
  <c r="X16" i="39"/>
  <c r="X15" i="39"/>
  <c r="V15" i="39"/>
  <c r="R15" i="39"/>
  <c r="J15" i="39"/>
  <c r="T15" i="39"/>
  <c r="D15" i="39"/>
  <c r="F15" i="39"/>
  <c r="L15" i="39"/>
  <c r="Z15" i="39"/>
  <c r="N15" i="39"/>
  <c r="P15" i="39"/>
  <c r="H15" i="39"/>
  <c r="P18" i="39"/>
  <c r="R18" i="39"/>
  <c r="N18" i="39"/>
  <c r="J18" i="39"/>
  <c r="L18" i="39"/>
  <c r="Z18" i="39"/>
  <c r="D18" i="39"/>
  <c r="F18" i="39"/>
  <c r="H18" i="39"/>
  <c r="T18" i="39"/>
  <c r="AB17" i="39" l="1"/>
  <c r="AB16" i="39"/>
  <c r="C14" i="39"/>
  <c r="AB15" i="39"/>
  <c r="AB18" i="39"/>
  <c r="V14" i="39" l="1"/>
  <c r="V29" i="39" s="1"/>
  <c r="X14" i="39"/>
  <c r="X29" i="39" s="1"/>
  <c r="H14" i="39"/>
  <c r="H29" i="39" s="1"/>
  <c r="L14" i="39"/>
  <c r="L29" i="39" s="1"/>
  <c r="P14" i="39"/>
  <c r="P29" i="39" s="1"/>
  <c r="N14" i="39"/>
  <c r="N29" i="39" s="1"/>
  <c r="Z14" i="39"/>
  <c r="Z29" i="39" s="1"/>
  <c r="C29" i="39"/>
  <c r="D14" i="39"/>
  <c r="T14" i="39"/>
  <c r="T29" i="39" s="1"/>
  <c r="R14" i="39"/>
  <c r="R29" i="39" s="1"/>
  <c r="F14" i="39"/>
  <c r="F29" i="39" s="1"/>
  <c r="J14" i="39"/>
  <c r="J29" i="39" s="1"/>
  <c r="AB14" i="39" l="1"/>
  <c r="AB29" i="39" s="1"/>
  <c r="AD30" i="39" s="1"/>
  <c r="D29" i="39"/>
  <c r="D30" i="39" s="1"/>
  <c r="F30" i="39" s="1"/>
  <c r="H30" i="39" s="1"/>
  <c r="J30" i="39" s="1"/>
  <c r="L30" i="39" s="1"/>
  <c r="N30" i="39" s="1"/>
  <c r="P30" i="39" s="1"/>
  <c r="S29" i="39" l="1"/>
  <c r="O29" i="39"/>
  <c r="M29" i="39"/>
  <c r="AA29" i="39"/>
  <c r="I29" i="39"/>
  <c r="W29" i="39"/>
  <c r="K29" i="39"/>
  <c r="U29" i="39"/>
  <c r="Y29" i="39"/>
  <c r="Q29" i="39"/>
  <c r="G29" i="39"/>
  <c r="AC29" i="39"/>
  <c r="E29" i="39"/>
  <c r="E30" i="39" s="1"/>
  <c r="R30" i="39"/>
  <c r="T30" i="39" l="1"/>
  <c r="G30" i="39"/>
  <c r="I30" i="39" s="1"/>
  <c r="K30" i="39" s="1"/>
  <c r="M30" i="39" s="1"/>
  <c r="O30" i="39" s="1"/>
  <c r="Q30" i="39" s="1"/>
  <c r="S30" i="39" s="1"/>
  <c r="U30" i="39" s="1"/>
  <c r="W30" i="39" s="1"/>
  <c r="Y30" i="39" s="1"/>
  <c r="AA30" i="39" s="1"/>
  <c r="I34" i="49" l="1"/>
  <c r="K34" i="49" s="1"/>
  <c r="K35" i="49" s="1"/>
</calcChain>
</file>

<file path=xl/sharedStrings.xml><?xml version="1.0" encoding="utf-8"?>
<sst xmlns="http://schemas.openxmlformats.org/spreadsheetml/2006/main" count="2398" uniqueCount="970">
  <si>
    <t>PREFEITURA MUNICIPAL DE ITAJAÍ</t>
  </si>
  <si>
    <t>SECRETARIA MUNICIPAL DE OBRAS</t>
  </si>
  <si>
    <t>DEPARTAMENTO DE ENGENHARIA</t>
  </si>
  <si>
    <t xml:space="preserve">Obra: </t>
  </si>
  <si>
    <t>IMPLANTAÇÃO DE PRAÇAS NO LOTEAMENTO PORTAL II</t>
  </si>
  <si>
    <t xml:space="preserve">Localização: </t>
  </si>
  <si>
    <t xml:space="preserve">Ruas Nono Emílio Dalçoquio e Rua Oswaldo Leal, esquina com Rua Francisca Casas Ramos e  Ruas Oswaldo Leal e Rua Nilza Alves da Silva, ambos fazendo frente para a Rua Oswaldo Leal. </t>
  </si>
  <si>
    <t xml:space="preserve">Serviço: </t>
  </si>
  <si>
    <t>Praça, quadra poliesportiva, campo de futebol e pista de skate</t>
  </si>
  <si>
    <t>Bairro:</t>
  </si>
  <si>
    <t>Santa Regina – Itajaí/SC</t>
  </si>
  <si>
    <t>1.1</t>
  </si>
  <si>
    <t>PROJETO EXECUTIVO PISTA DE SKATE (PROJETO ESTRUTURAL)</t>
  </si>
  <si>
    <t xml:space="preserve">Data: </t>
  </si>
  <si>
    <t>Quantidade</t>
  </si>
  <si>
    <t>Comprimento</t>
  </si>
  <si>
    <t>Largura</t>
  </si>
  <si>
    <t>Area</t>
  </si>
  <si>
    <t>Item</t>
  </si>
  <si>
    <t>Descrição</t>
  </si>
  <si>
    <t>Unid.</t>
  </si>
  <si>
    <t>1.0</t>
  </si>
  <si>
    <t>TRABALHOS TÉCNICOS INICIAIS</t>
  </si>
  <si>
    <t>TOTAL GERAL</t>
  </si>
  <si>
    <t>m²</t>
  </si>
  <si>
    <t>ACOMPANHAMENTO DE OBRA (ARQUITETO/ENGENHEIRO CIVIL)</t>
  </si>
  <si>
    <t>h</t>
  </si>
  <si>
    <t>1.2</t>
  </si>
  <si>
    <t>Dias/mês</t>
  </si>
  <si>
    <t>Prazo (mês)</t>
  </si>
  <si>
    <t>Total</t>
  </si>
  <si>
    <t>h/dia</t>
  </si>
  <si>
    <t>2.0</t>
  </si>
  <si>
    <t>2.1</t>
  </si>
  <si>
    <t>2.1.1</t>
  </si>
  <si>
    <t>AQUISIÇÃO E ASSENTAMENTO DE PLACA DE OBRA - PADRÃO P.M.I (200X150CM) PARA INDICAÇÃO DA OBRA</t>
  </si>
  <si>
    <t>unid.</t>
  </si>
  <si>
    <t>3.0</t>
  </si>
  <si>
    <t>SEGURANÇA E SINALIZAÇÃO DA OBRA</t>
  </si>
  <si>
    <t>3.1</t>
  </si>
  <si>
    <t xml:space="preserve">VIGIA NOTURNO COM ENCARGOS COMPLEMENTARES </t>
  </si>
  <si>
    <t>H</t>
  </si>
  <si>
    <t>3.2</t>
  </si>
  <si>
    <t xml:space="preserve">GUARDA-CORPO FIXADO EM FÔRMA DE MADEIRA COM TRAVESSÕES EM MADEIRA PREGADA E FECHAMENTO EM TELA DE POLIPROPILENO </t>
  </si>
  <si>
    <t>L1</t>
  </si>
  <si>
    <t>L2</t>
  </si>
  <si>
    <t>L3</t>
  </si>
  <si>
    <t>m</t>
  </si>
  <si>
    <t xml:space="preserve">SINAPI </t>
  </si>
  <si>
    <t>PREÇO</t>
  </si>
  <si>
    <t>4.0</t>
  </si>
  <si>
    <t>LOCAÇÃO DA OBRA</t>
  </si>
  <si>
    <t>MARCAÇÃO E LOCAÇÃO REALIZADA POR LEVANTAMENTO PLANIALTIMÉTRICO GEORREFERENCIADO</t>
  </si>
  <si>
    <t>Áreas</t>
  </si>
  <si>
    <t>Praça 1</t>
  </si>
  <si>
    <t>Praça 2</t>
  </si>
  <si>
    <t>4.1</t>
  </si>
  <si>
    <t>5.0</t>
  </si>
  <si>
    <t>LIMPEZA DO TERRENO</t>
  </si>
  <si>
    <t>5.1</t>
  </si>
  <si>
    <t xml:space="preserve">Atividade: </t>
  </si>
  <si>
    <t>CARGA, MANOBRA E DESCARGA DE MATERIAL COM CAMINHÃO BASCULANTE 6M³/12T</t>
  </si>
  <si>
    <t>Data:</t>
  </si>
  <si>
    <t>CODIGO</t>
  </si>
  <si>
    <t>DESCRIÇÃO</t>
  </si>
  <si>
    <t>MEDIDA</t>
  </si>
  <si>
    <t>CUSTO UNITÁRIO</t>
  </si>
  <si>
    <t>QUANTIDADE</t>
  </si>
  <si>
    <t>TOTAL POR M³</t>
  </si>
  <si>
    <t>Caminhão basculante 6m³, peso bruto total 16.000kg, carga útil máxima 13.071 kg, distância entre eixos 4,80m, potência 230 cv inclusive caçamba metálica - chp diurno</t>
  </si>
  <si>
    <t>chp</t>
  </si>
  <si>
    <t>Custo Unitário Direto Total por metro cúbico (R$)</t>
  </si>
  <si>
    <t>*Composição de referência : Sinapi - 72888</t>
  </si>
  <si>
    <t>*Composição retirada da tabela SINAPI Agosto 2020</t>
  </si>
  <si>
    <t>SERVENTE COM ENCARGOS COMPLEMENTARES</t>
  </si>
  <si>
    <t>5.2</t>
  </si>
  <si>
    <t>Volume</t>
  </si>
  <si>
    <t>Empolamento</t>
  </si>
  <si>
    <t>m³</t>
  </si>
  <si>
    <t>Distância (Km)</t>
  </si>
  <si>
    <t>M³XKM</t>
  </si>
  <si>
    <t>Àrea</t>
  </si>
  <si>
    <t>Espessura (m)</t>
  </si>
  <si>
    <t>5.3</t>
  </si>
  <si>
    <t>Volume c/emp.</t>
  </si>
  <si>
    <t>5.4</t>
  </si>
  <si>
    <t>42525 Arrancamento de meio fio</t>
  </si>
  <si>
    <t>ARRANCAMENTO DE MEIO FIO</t>
  </si>
  <si>
    <t>DEINFRA</t>
  </si>
  <si>
    <t>Perfil (12x30)</t>
  </si>
  <si>
    <t>Comprimento (m)</t>
  </si>
  <si>
    <t>5.5</t>
  </si>
  <si>
    <t>5.6</t>
  </si>
  <si>
    <t>ATERRO  COM SOLO ARGILO-ARENOSO E COMPACTAÇÃO MECANIZADA</t>
  </si>
  <si>
    <t>Empolamento incluso no valor do serviço</t>
  </si>
  <si>
    <t>CARGA, MANOBRA E DESCARGA DE MATERIAL COM CAMINHÃO BASCULANTE 6M³/12T (MEIO FIO)</t>
  </si>
  <si>
    <t>TRANSPORTE DE MATERIAL COM CAMINHÃO BASCULANTE 6M³/12T (MEIO FIO)</t>
  </si>
  <si>
    <t>5.7</t>
  </si>
  <si>
    <t>sinapi</t>
  </si>
  <si>
    <t>Praça 1 - Parque</t>
  </si>
  <si>
    <t>Praça 2 - Quadra</t>
  </si>
  <si>
    <t>SINAPI</t>
  </si>
  <si>
    <t>M3</t>
  </si>
  <si>
    <t>6.0</t>
  </si>
  <si>
    <t>DRENAGEM</t>
  </si>
  <si>
    <t>PRAÇA 01</t>
  </si>
  <si>
    <t>DRENOS</t>
  </si>
  <si>
    <t>Subtotal</t>
  </si>
  <si>
    <t>TUBOS</t>
  </si>
  <si>
    <t>PRAÇA 02 QUADRA</t>
  </si>
  <si>
    <t>TUBOS SAÍDA RUAS</t>
  </si>
  <si>
    <t>CI</t>
  </si>
  <si>
    <t>unid</t>
  </si>
  <si>
    <t>DRENO SUBSUPERFICIAL - DSS 04 - TUBO PEAD E BRITA COMERCIAL</t>
  </si>
  <si>
    <t>SICRO</t>
  </si>
  <si>
    <t>6.1</t>
  </si>
  <si>
    <t>6.2</t>
  </si>
  <si>
    <t>6.3</t>
  </si>
  <si>
    <t>LOCAL</t>
  </si>
  <si>
    <t>LARGURA</t>
  </si>
  <si>
    <t>ALTURA</t>
  </si>
  <si>
    <t>COMPRIMENTO</t>
  </si>
  <si>
    <t>TOTAL</t>
  </si>
  <si>
    <t>QUANT.</t>
  </si>
  <si>
    <t>TOTAL (m³)</t>
  </si>
  <si>
    <t>PRAÇA 01 TUBOS</t>
  </si>
  <si>
    <t>PRAÇA 02 TUBOS</t>
  </si>
  <si>
    <t>CAIXA COM GRELHA</t>
  </si>
  <si>
    <t>ESCAVADO</t>
  </si>
  <si>
    <t>SEÇÃO ELEMENTO</t>
  </si>
  <si>
    <t>VOLUME ELEMENTO</t>
  </si>
  <si>
    <t>REATERRO TOTAL (m³)</t>
  </si>
  <si>
    <t xml:space="preserve"> Ø 15MM</t>
  </si>
  <si>
    <t>6.4</t>
  </si>
  <si>
    <t>6.5</t>
  </si>
  <si>
    <t xml:space="preserve">CAIXA ENTERRADA HIDRÁULICA RETANGULAR, EM CONCRETO PRÉ-MOLDADO, DIMENSÕES INTERNAS: 0,4X0,4X0,4 M. </t>
  </si>
  <si>
    <t>CANALETA EM CONCRETO PRE MOLDADO - VER MEMORIAL DESCRITIVO</t>
  </si>
  <si>
    <t>ESCAVAÇÃO MECANIZADA DE VALA COM PROF. ATÉ 1,5 M (MÉDIA MONTANTE E JUSANTE/UMA COMPOSIÇÃO POR TRECHO), ESCAVADEIRA (0,8 M3),LARG. MENOR QUE 1,5 M, EM SOLO DE 1A CATEGORIA, LOCAIS COM BAIXO NÍVEL DE INTERFERÊNCIA</t>
  </si>
  <si>
    <t>M</t>
  </si>
  <si>
    <t>COMPRIMENTO/QUANTIDADE</t>
  </si>
  <si>
    <t>6.6</t>
  </si>
  <si>
    <t>*Composição de referência : Sinapi -102362</t>
  </si>
  <si>
    <t>INSUMO</t>
  </si>
  <si>
    <t>TUBO ACO GALVANIZADO COM COSTURA, CLASSE MEDIA, DN 2", E = *3,65* MM, PESO *5,10* KG/M (NBR 5580)</t>
  </si>
  <si>
    <t>ELETRODO REVESTIDO AWS - E6013, DIAMETRO IGUAL A 2,50 MM</t>
  </si>
  <si>
    <t>43130</t>
  </si>
  <si>
    <t>ARAME GALVANIZADO 12 BWG, D = 2,76 MM (0,048 KG/M) OU 14 BWG, D = 2,11 MM (0,026 KG/M)</t>
  </si>
  <si>
    <t>COMPOSICAO</t>
  </si>
  <si>
    <t>SERRALHEIRO COM ENCARGOS COMPLEMENTARES</t>
  </si>
  <si>
    <t>88316</t>
  </si>
  <si>
    <t>CONCRETO MAGRO PARA LASTRO, TRAÇO 1:4,5:4,5 (EM MASSA SECA DE CIMENTO/ AREIA MÉDIA/ BRITA 1) - PREPARO MECÂNICO COM BETONEIRA 400 L. AF_05/2021</t>
  </si>
  <si>
    <t>COMPOSIÇÃO</t>
  </si>
  <si>
    <t>M2</t>
  </si>
  <si>
    <t>KG</t>
  </si>
  <si>
    <t>*Composição retirada da tabela SINAPI Outubro 2021</t>
  </si>
  <si>
    <t>MURO EM ALVENARIA DE BLOCOS DE CONCRETO COM ESPESSURA DE 0,20 M H=1,0M</t>
  </si>
  <si>
    <t>11.0</t>
  </si>
  <si>
    <t>ÁREAS ESPORTIVAS</t>
  </si>
  <si>
    <t>11.2</t>
  </si>
  <si>
    <t>ELEMENTO</t>
  </si>
  <si>
    <t>DIÂMETRO</t>
  </si>
  <si>
    <t>COMPRIMENTO TOTAL</t>
  </si>
  <si>
    <t>CIRC.</t>
  </si>
  <si>
    <t>TUBOS 3" VERT QUADRA</t>
  </si>
  <si>
    <t>TUBOS 3" VERT CAMPO AREIA</t>
  </si>
  <si>
    <t>TUBOS 3" VERT BASQUETE</t>
  </si>
  <si>
    <t>COMPRIMENTO / ALTURA</t>
  </si>
  <si>
    <t>TUBOS 2" HORIZONTAL</t>
  </si>
  <si>
    <t>ALTURA ALAMB.</t>
  </si>
  <si>
    <t>TUBOS 2" DIAGONAL</t>
  </si>
  <si>
    <t>CONCRETO ARMADO FCK=25MPA - FIXAÇÃO EQUIP. ESPORTIVOS</t>
  </si>
  <si>
    <t>BASQUETE</t>
  </si>
  <si>
    <t>COMP.</t>
  </si>
  <si>
    <t>VOLEI</t>
  </si>
  <si>
    <t>COMP ALAMBRADO</t>
  </si>
  <si>
    <t xml:space="preserve"> COMP. TOTAL </t>
  </si>
  <si>
    <t>11.3</t>
  </si>
  <si>
    <t>QUANTITATIVO</t>
  </si>
  <si>
    <t>11.4</t>
  </si>
  <si>
    <t>VOLUME TOTAL</t>
  </si>
  <si>
    <t>TRAVES FUTEBOL</t>
  </si>
  <si>
    <t>QUADRA POLIESPORTIVA</t>
  </si>
  <si>
    <t>11.5</t>
  </si>
  <si>
    <t>FUTEBOL</t>
  </si>
  <si>
    <t>TUBO ACO GALVANIZADO COM COSTURA, CLASSE MEDIA, DN 4", E = 4,50 MM, PESO 12,10 KG/M- FIXAÇÃO TRAVES FUTEBOL/REDE VOLEI</t>
  </si>
  <si>
    <t>11.6</t>
  </si>
  <si>
    <t>ÁREA TOTAL</t>
  </si>
  <si>
    <t>DEMÃOS</t>
  </si>
  <si>
    <t>AREA  TOTAL</t>
  </si>
  <si>
    <t xml:space="preserve">ÁREA TOTAL </t>
  </si>
  <si>
    <t>GARRAFÃO (2X)</t>
  </si>
  <si>
    <t>CIRCULO</t>
  </si>
  <si>
    <t>LINHAS</t>
  </si>
  <si>
    <t>FUTSAL</t>
  </si>
  <si>
    <t>ARCOS</t>
  </si>
  <si>
    <t>LINHA 3 PONTOS</t>
  </si>
  <si>
    <t>PINTURA DE DEMARCAÇÃO DE QUADRA POLIESPORTIVA COM TINTA ACRÍLICA- VOLEI, BASQUETE E FUTEBOL (VER MEMORIAL DESCRITIVO)</t>
  </si>
  <si>
    <t>BASQUETE MEIA QUADRA</t>
  </si>
  <si>
    <t>ARCO</t>
  </si>
  <si>
    <t>11.7</t>
  </si>
  <si>
    <t>CAMPO DE AREIA</t>
  </si>
  <si>
    <t>VOLUME</t>
  </si>
  <si>
    <t>EMPOLAMENTO 5%</t>
  </si>
  <si>
    <t>DMT (KM)</t>
  </si>
  <si>
    <t>11.8</t>
  </si>
  <si>
    <t>11.9</t>
  </si>
  <si>
    <t>11.10</t>
  </si>
  <si>
    <t>TRAVE DE FUTEBOL SUIÇO - INCLUSIVE REDE</t>
  </si>
  <si>
    <t>TABELA DE BASQUETE C/ ESTRUTURA DE TUBO GALVANIZADO COMPLETA</t>
  </si>
  <si>
    <t>11.11</t>
  </si>
  <si>
    <t>TRAVE DE FUTEBOL DE SALÃO - INCLUSIVE REDE</t>
  </si>
  <si>
    <t>BALIZAS PARA VOLEIBOL INCLUSIVE REDE</t>
  </si>
  <si>
    <t>CJ</t>
  </si>
  <si>
    <t>13.1</t>
  </si>
  <si>
    <t>GRAMA ESMERALDA</t>
  </si>
  <si>
    <t>GRAMA AMENDOIM</t>
  </si>
  <si>
    <t>REVOLVIMENTO E LIMPEZA MANUAL DE SOLO</t>
  </si>
  <si>
    <t>APLICAÇÃO DE ADUBO EM SOLO</t>
  </si>
  <si>
    <t>13.2</t>
  </si>
  <si>
    <t>JACARANDÁ MIMOSO</t>
  </si>
  <si>
    <t>IPÊ AMARELO</t>
  </si>
  <si>
    <t>QUARESMEIRA</t>
  </si>
  <si>
    <t>PLANTIO DE PALMEIRA IMPERIAL COM ALTURA DE MUDA MENOR OU IGUAL A 2,00 M</t>
  </si>
  <si>
    <t>FRUTÍFERAS</t>
  </si>
  <si>
    <t>PLANTIO DE ÁRVORE ORNAMENTAL COM ALTURA DE MUDA MAIOR QUE 2,00 M E MENOR OU IGUAL A 4,00 M (VER PROJETO/MEMORIAL DESCRITIVO)</t>
  </si>
  <si>
    <t>PLANTIO DE ÁRVORE FRUTÍFERA COM ALTURA DE MUDA MAIOR QUE 2,00 M E MENOR OU IGUAL A 4,00 M  (VER PROJETO/MEMORIAL DESCRITIVO)</t>
  </si>
  <si>
    <t>PLANTIO DE ARBUSTO OU CERCA VIVA - CLUSIA FLUMINENSIS</t>
  </si>
  <si>
    <t xml:space="preserve">PLANTIO DE FORRAÇÃO - AMENDOIM (Arachis repens) </t>
  </si>
  <si>
    <t>ENERGIA ELÉTRICA COMERCIAL, BAIXA TENSAO  - LIGAÇÃO PROVISÓRIA</t>
  </si>
  <si>
    <t>12.1</t>
  </si>
  <si>
    <t>12.2</t>
  </si>
  <si>
    <t>12.3</t>
  </si>
  <si>
    <t>12.4</t>
  </si>
  <si>
    <t>12.5</t>
  </si>
  <si>
    <t>SIMULADOR DE CAVALGADA DUPLO</t>
  </si>
  <si>
    <t xml:space="preserve">CADEIRA DE PRESSÃO DE PERNAS DUPLO </t>
  </si>
  <si>
    <t xml:space="preserve">VOLANTE DE ROTAÇÃO DIAGONAL DUPLO </t>
  </si>
  <si>
    <t xml:space="preserve">VOLANTE DE ROTAÇÃO VERTICAL DUPLO </t>
  </si>
  <si>
    <t xml:space="preserve">SIMULADOR DE CAMINHADA DUPLO </t>
  </si>
  <si>
    <t>ESTADO DE SANTA CATARINA</t>
  </si>
  <si>
    <t>MUNICÍPIO DE ITAJAÍ</t>
  </si>
  <si>
    <t>QUADRO RESUMO DE SERVIÇOS</t>
  </si>
  <si>
    <t>DMT</t>
  </si>
  <si>
    <t>Brita</t>
  </si>
  <si>
    <t>Área</t>
  </si>
  <si>
    <t>Rebaixamento</t>
  </si>
  <si>
    <t>m³xkm</t>
  </si>
  <si>
    <t>Escavação</t>
  </si>
  <si>
    <t>Demolição</t>
  </si>
  <si>
    <t>Rachão</t>
  </si>
  <si>
    <t>4.2</t>
  </si>
  <si>
    <t>Espessura</t>
  </si>
  <si>
    <t>4.3</t>
  </si>
  <si>
    <t>und</t>
  </si>
  <si>
    <t>4.4</t>
  </si>
  <si>
    <t xml:space="preserve">Distância </t>
  </si>
  <si>
    <t>PINTURA COM TINTA PROTETORA ACABAMENTO GRAFITE ESMALTE SOBRE SUPERFICIE METÁLICA</t>
  </si>
  <si>
    <t>TUBO ACO GALVANIZADO COM COSTURA, CLASSE LEVE, DN 50 MM ( 2")</t>
  </si>
  <si>
    <t>PINTURA ANTICORROSIVA DE DUTO METÁLICO</t>
  </si>
  <si>
    <t>BANCO COM ENCOSTO - 1,80m ESTRUTURA EM AÇO CARBONO, ACENTO E ENCOSTO EM MADEIRA (VER MEMORIAL DESCRITIVO)</t>
  </si>
  <si>
    <t>BANCO CUBO EM CONCRETO E MADEIRA (VER MEMORIAL DESCRITIVO)</t>
  </si>
  <si>
    <t>BANCO CUBO EM CONCRETO (VER MEMORIAL DESCRITIVO)</t>
  </si>
  <si>
    <t>BICICLETÁRIO</t>
  </si>
  <si>
    <t>PARQUE INFANTIL- 3 TORRES</t>
  </si>
  <si>
    <t>BRINQUEDO DE MOLA</t>
  </si>
  <si>
    <t>GIRA-GIRA - POLIETILENO</t>
  </si>
  <si>
    <t>CERCA</t>
  </si>
  <si>
    <t>CONJUNTO COM 2 LIXEIRAS CONFECCIONADAS EM POLIETILENO, PEDESTAL COFECCIONADO EM FERRO Ø2", PINTURA EPOXI, CAPACIDADE DE 50 LITROS - PADRÃO P.M.I</t>
  </si>
  <si>
    <t>COMP</t>
  </si>
  <si>
    <t>SIMULADOR DE ESQUI DUPLO</t>
  </si>
  <si>
    <t>BICLETARIO UNIDADE</t>
  </si>
  <si>
    <t>TOTAL POR UNID.</t>
  </si>
  <si>
    <t>Nº</t>
  </si>
  <si>
    <t>REFERÊNCIA</t>
  </si>
  <si>
    <t>DISCRIMINAÇÃO</t>
  </si>
  <si>
    <t>UNIDADE</t>
  </si>
  <si>
    <t xml:space="preserve"> CONTRATO ORIGINAL</t>
  </si>
  <si>
    <t>Base</t>
  </si>
  <si>
    <t>Código</t>
  </si>
  <si>
    <t>Unitário S/ BDI (R$)</t>
  </si>
  <si>
    <t>Unitário C/ BDI (R$)</t>
  </si>
  <si>
    <t>Custo Parcial (R$)</t>
  </si>
  <si>
    <t>Prazo de Execução:</t>
  </si>
  <si>
    <t xml:space="preserve">Área do Projeto: </t>
  </si>
  <si>
    <t>IPCA IPPUJ</t>
  </si>
  <si>
    <t>IPCA DEINFRA</t>
  </si>
  <si>
    <t>IPCA SICRO</t>
  </si>
  <si>
    <t>BDI:</t>
  </si>
  <si>
    <t>12 meses</t>
  </si>
  <si>
    <t>PLANILHA DE COMPOSIÇÃO DO BDI</t>
  </si>
  <si>
    <t>Descrição dos custos indiretos</t>
  </si>
  <si>
    <t>%</t>
  </si>
  <si>
    <t>ADMINISTRAÇÃO CENTRAL</t>
  </si>
  <si>
    <t>DESPESAS FINANCEIRAS</t>
  </si>
  <si>
    <t>RISCO E GARANTIA</t>
  </si>
  <si>
    <t>Risco</t>
  </si>
  <si>
    <t>Seguro e Garantia</t>
  </si>
  <si>
    <t>TRIBUTOS</t>
  </si>
  <si>
    <t>PIS</t>
  </si>
  <si>
    <t>COFINS</t>
  </si>
  <si>
    <t>ISS X BASE CÁLCULO</t>
  </si>
  <si>
    <t>CONTRIBUIÇÃO PREVIDENCIÁRIA</t>
  </si>
  <si>
    <t>LUCRO</t>
  </si>
  <si>
    <t xml:space="preserve">Total apurado dos Benefícios e Despesas indiretas  </t>
  </si>
  <si>
    <t>FÓRMULA:</t>
  </si>
  <si>
    <t>___________________________</t>
  </si>
  <si>
    <t>7074,07 m²</t>
  </si>
  <si>
    <t>TAPUME DE CHAPA DE MADEIRA COMPENSADA, E= 6MM, COM PINTURA A CAL E REAPROVEITAMENTO DE 2X</t>
  </si>
  <si>
    <t>INFRAESTRUTURA</t>
  </si>
  <si>
    <t>FUNDAÇÕES</t>
  </si>
  <si>
    <t>LOCACAO CONVENCIONAL DE OBRA, ATRAVÉS DE GABARITO DE TABUAS CORRIDAS PONTALETADAS, COM REAPROVEITAMENTO DE 3 VEZES.</t>
  </si>
  <si>
    <t>ESCAVAÇÃO MECANIZADA DE VALA COM PROF. ATÉ 1,5 M (MÉDIA ENTRE MONTANTE E JUSANTE/UMA COMPOSIÇÃO POR TRECHO), COM ESCAVADEIRA HIDRÁULICA (0,8 M3/111 HP), LARG. DE 1,5 M A 2,5 M, EM SOLO DE 1A CATEGORIA, EM LOCAIS COM ALTO NÍVEL DE INTERFERÊNCIA. AF_01/2015</t>
  </si>
  <si>
    <t>CAMADA HORIZONTAL DRENANTE C/ PEDRA BRITADA 1 E 2</t>
  </si>
  <si>
    <t>LASTRO DE CONCRETO MAGRO, APLICADO EM PISOS OU RADIERS, ESPESSURA DE 3 CM. AF_07_2016</t>
  </si>
  <si>
    <t>FABRICAÇÃO, MONTAGEM E DESMONTAGEM DE FORMA PARA RADIER, EM MADEIRA SERRADA, 4 UTILIZAÇÕES. AF_09/2017</t>
  </si>
  <si>
    <t>CONCRETO FCK = 25MPA, TRAÇO 1:2,3:2,7 (CIMENTO/ AREIA MÉDIA/ BRITA 1)  - PREPARO MECÂNICO COM BETONEIRA 400 L. AF_07/2016</t>
  </si>
  <si>
    <t>SUPRAESTRUTURA</t>
  </si>
  <si>
    <t>ALVENARIA E VIGAS</t>
  </si>
  <si>
    <t>ALVENARIA DE BLOCOS DE CONCRETO ESTRUTURAL 14X19X39 CM, (ESPESSURA 14 CM), FBK = 4,5 MPA, PARA PAREDES COM ÁREA LÍQUIDA MENOR QUE 6M², SEM VÃOS, UTILIZANDO PALHETA. AF_12/2014</t>
  </si>
  <si>
    <t>CONCRETO FCK = 15MPA, TRAÇO 1:3,4:3,5 (CIMENTO/ AREIA MÉDIA/ BRITA 1)  - PREPARO MECÂNICO COM BETONEIRA 400 L. AF_07/2016</t>
  </si>
  <si>
    <t>ATERRO COMPACTADO</t>
  </si>
  <si>
    <t>COMPACTACAO MECANICA, SEM CONTROLE DO GC (C/COMPACTADOR PLACA 400 KG)</t>
  </si>
  <si>
    <t>SERRALHERIA</t>
  </si>
  <si>
    <t>PAVIMENTAÇÕES</t>
  </si>
  <si>
    <t>PISOS CIMENTADOS</t>
  </si>
  <si>
    <t>FABRICAÇÃO DE FÔRMA PARA LAJES, EM CHAPA DE MADEIRA COMPENSADA PLASTIFICADA, E = 18 MM. AF_12/2015</t>
  </si>
  <si>
    <t>ARMACAO EM TELA DE ACO SOLDADA NERVURADA Q-138, ACO CA60, 4,2MM, MALHA 10X10CM</t>
  </si>
  <si>
    <t>CONCRETO USINADO BOMBEAVEL, CLASSE DE RESISTENCIA C30, COM BRITA 0 E 1, SLUMP = 100 +/- 20 MM, INCLUI SERVICO DE BOMBEAMENTO (NBR 8953)</t>
  </si>
  <si>
    <t>DESEMPENADEIRA DE CONCRETO, PESO DE 75KG, 4 PÁS, MOTOR A GASOLINA, POTÊNCIA 5,5 HP   MATERIAIS NA OPERAÇÃO. AF_09/2016</t>
  </si>
  <si>
    <t>OPERADOR DE MÁQUINAS E EQUIPAMENTOS COM ENCARGOS COMPLEMENTARES</t>
  </si>
  <si>
    <t>FORNECIMENTO E INSTALACAO DE MANTA BIDIM RT - 14</t>
  </si>
  <si>
    <t>REVESTIMENTOS E PINTURAS</t>
  </si>
  <si>
    <t>REVESTIMENTOS</t>
  </si>
  <si>
    <t>JUNTA DE DILATACAO PARA IMPERMEABILIZACAO, COM SELANTE ELASTICO MONOCOMPONENTE A BASE DE POLIURETANO, DIMENSOES 1X1CM.</t>
  </si>
  <si>
    <t>PINTURAS</t>
  </si>
  <si>
    <t>PINTURA ESMALTE ACETINADO, DUAS DEMAOS, SOBRE SUPERFICIE METALICA</t>
  </si>
  <si>
    <t>APLICAÇÃO MANUAL DE PINTURA COM TINTA LÁTEX ACRÍLICA EM PAREDES, DUAS DEMÃOS. AF_06/2014</t>
  </si>
  <si>
    <t>PISTA DE SKATE</t>
  </si>
  <si>
    <t>Kg</t>
  </si>
  <si>
    <t xml:space="preserve">TOTAL </t>
  </si>
  <si>
    <t xml:space="preserve">Areia média - posto jazida/fornecedor REIA MEDIA </t>
  </si>
  <si>
    <t>M³</t>
  </si>
  <si>
    <t>Meio-fio ou guia de concreto pre moldado, comp 80cm  *30 X 10/12* CM (H X L1/L2)</t>
  </si>
  <si>
    <t>Pedreiro com encargos complementares</t>
  </si>
  <si>
    <t>Servente  com encargos complementares</t>
  </si>
  <si>
    <t xml:space="preserve">Argamassa traço 1:3 (em volume de cimento e areia média umida) preparo manual </t>
  </si>
  <si>
    <t xml:space="preserve">m </t>
  </si>
  <si>
    <t>*Composição de referência : Sinapi - 94275</t>
  </si>
  <si>
    <t>PISO PODOTÁTIL, DIRECIONAL OU ALERTA, ASSENTADO SOBRE ARGAMASSA</t>
  </si>
  <si>
    <t>CIMENTO PORTLAND COMPOSTO CP II-32</t>
  </si>
  <si>
    <t>ARGAMASSA COLANTE TIPO AC III</t>
  </si>
  <si>
    <t>kG</t>
  </si>
  <si>
    <t>PISO PODOTATIL DE CONCRETO - DIRECIONAL E ALERTA, 40X40X2,5CM</t>
  </si>
  <si>
    <t>UNID</t>
  </si>
  <si>
    <t xml:space="preserve">PEDREIRO COM ENCARGOS </t>
  </si>
  <si>
    <t xml:space="preserve">SERVENTE COM ENCARGOS </t>
  </si>
  <si>
    <t>R$</t>
  </si>
  <si>
    <t>Memória calculo</t>
  </si>
  <si>
    <t xml:space="preserve">SINAPI 94273 unid m - MF 15 EXTREMIDADES VIA URBANA </t>
  </si>
  <si>
    <t>ASSENTAMENTO DE GUIA (MEIO-FIO) EM TRECHO RETO, CONFECCIONADA EM CONCRETO PRÉ-FABRICADO, DIMENSÕES 100X15X13X30 CM (COMPRIMENTO X BASE INFERIOR X BASE SUPERIOR X ALTURA), PARA VIAS URBANAS (USO VIÁRIO)</t>
  </si>
  <si>
    <t>PINTURA DE MEIO-FIO COM TINTA BRANCA A BASE DE CAL (CAIAÇÃO)</t>
  </si>
  <si>
    <t>SINAPI 102498</t>
  </si>
  <si>
    <t>Valor</t>
  </si>
  <si>
    <t>9.0</t>
  </si>
  <si>
    <t>Quadro de áreas</t>
  </si>
  <si>
    <t xml:space="preserve">áreas VERDES / CANTEIROS </t>
  </si>
  <si>
    <t>SICRO 5501706 - Escavação mecânica com retroescavadeira em material de 1ª categoria - m³ - 5,01</t>
  </si>
  <si>
    <t>9.1</t>
  </si>
  <si>
    <t xml:space="preserve">área verde 01 </t>
  </si>
  <si>
    <t>Trecho</t>
  </si>
  <si>
    <t xml:space="preserve">Área </t>
  </si>
  <si>
    <t>área verde 02</t>
  </si>
  <si>
    <t>Área total da Praça 01 + Praça 02</t>
  </si>
  <si>
    <t xml:space="preserve">SINAPI i - 5811 - CAMINHÃO BASCULANTE 6 - R$ 163,34 </t>
  </si>
  <si>
    <r>
      <t>m</t>
    </r>
    <r>
      <rPr>
        <i/>
        <sz val="10"/>
        <rFont val="Arial"/>
        <family val="2"/>
      </rPr>
      <t>³</t>
    </r>
  </si>
  <si>
    <t>9.2</t>
  </si>
  <si>
    <t xml:space="preserve">ÁREA VERDE 01 </t>
  </si>
  <si>
    <t>SINAPI 97914 - TRANSPORTE COM CAMINHÃO BASCULANTE DE 6 M³, EM VIA URBANA PAVIMENTADA- M3XKM - 0,90</t>
  </si>
  <si>
    <t>9.3</t>
  </si>
  <si>
    <t>9.4</t>
  </si>
  <si>
    <t xml:space="preserve">100576 sinapi </t>
  </si>
  <si>
    <t>ÁREA VERDE 02</t>
  </si>
  <si>
    <t xml:space="preserve">sinapi 96624 - LASTRO COM MATERIAL GRANULAR (PEDRA BRITADA N.2), APLICADO EM PISO OU LAJES SOBRE SOLO, ESPESSURA 10CM </t>
  </si>
  <si>
    <t>9.5</t>
  </si>
  <si>
    <t>KM</t>
  </si>
  <si>
    <t>espessura</t>
  </si>
  <si>
    <t xml:space="preserve">Praça 01 e 2 </t>
  </si>
  <si>
    <t xml:space="preserve"> ÁREAS CAMINHOS INTERNOS - PÓ DE BRITA</t>
  </si>
  <si>
    <t xml:space="preserve">Areia </t>
  </si>
  <si>
    <t xml:space="preserve">COMPOSIÇÃO </t>
  </si>
  <si>
    <t>9.6</t>
  </si>
  <si>
    <t>Bota fora</t>
  </si>
  <si>
    <t>Cbuq</t>
  </si>
  <si>
    <t xml:space="preserve">Praça 01 e 02 menos a área verde/canteiros </t>
  </si>
  <si>
    <t>Calçadas internas - pó de brita</t>
  </si>
  <si>
    <t>9.7</t>
  </si>
  <si>
    <t xml:space="preserve"> ÁREAS CAMINHOS EXTERNO - PASSEIO PÚBLICO </t>
  </si>
  <si>
    <t xml:space="preserve">Passeio podo </t>
  </si>
  <si>
    <t xml:space="preserve">Passeio concreto </t>
  </si>
  <si>
    <t>9.8</t>
  </si>
  <si>
    <t>9.9</t>
  </si>
  <si>
    <t xml:space="preserve">Calçadas extremidades - passeio público </t>
  </si>
  <si>
    <t>COMPOSIÇÃO SINAPI 101094</t>
  </si>
  <si>
    <t xml:space="preserve"> </t>
  </si>
  <si>
    <t>9.10</t>
  </si>
  <si>
    <t>9.11</t>
  </si>
  <si>
    <t xml:space="preserve">JUNTA DE DILATAÇÃO </t>
  </si>
  <si>
    <t>ÁREA</t>
  </si>
  <si>
    <t>8.0</t>
  </si>
  <si>
    <t>ELETRICA</t>
  </si>
  <si>
    <t>8.1</t>
  </si>
  <si>
    <t>8.2</t>
  </si>
  <si>
    <t>8.3</t>
  </si>
  <si>
    <t>8.4</t>
  </si>
  <si>
    <t>Abertura e fechamento de valas para instalação de eletrodutos , com 30cm de largura por 80cm de profundidade, compreendendo, abertura manual ou com maquina, aplicação de areia compactada, reaterro, e recomposição de grama, e fita de advertência quando for o caso.</t>
  </si>
  <si>
    <t>Aquisição e assentamentos de placa de obra - padrão PMI (300x150 cm) para indicação da obra</t>
  </si>
  <si>
    <t>Poste em P.R.F.V.- Poliéster Reforçado com Fibra de Vidro: 7,00m total - 6,00m altura ÚTIL. Fabricado pelo processo de Filament Winding, composto por Fibras de Vidro tipo E, Resina com propriedades antichamas. Diâmetro de Topo 80mm, com Ponteira Redutora em Fibra de Vidro de Diâmetro Externo 60mm, Comprimento 100mm, espessura mínima 4,0mm. Diâmetro de Base 150mm. Acabamento Liso, pintura em GelCoat. Cor Cinza Grafite RAL7024, com proteção Anti-UV, instalação do tipo Engastada. Inclui Janela de Inspeção a 3,0m do Engaste, tamanho 60x120mm, com tampa em Fibra de Vidro, fixação por parafuso em aço inoxidável. APRESENTAR JUNTAMENTE COM A AMOSTRA ENSAIOS DE LABORATORIOS ACREDITADOS PELO INMETRO DOS SEGUINTES: Carga Nominal de 50daN, Flexão Máxima a CN: 10%. Parâmetros de Ensaios: ASTM D570 - Absorção de água, máximo 1%, NBR 10296 - Resistência ao Trilhamento Elétrico 1,50kV, UL94 - Flamabilidade padrão V0, ASTM D149 - Rigidez Dielétrica 15kV/mm, ASTM G155 Envelhecimento 2000h, variação máxima entre ensaios mecânicos de 25%.A licitante poderá trazer até 03 (três) tipos (quanto ao formato físico) do produto descrito do item para análise do fiscal.</t>
  </si>
  <si>
    <t>Luminária Publica Ornamental tecnologia LED, construída em alumínio injetado sob pressão, livre de mercúrio em conformidade RoHS, corpo com base cilíndrica ligada por 2 hastes que suportam uma cúpula em forma de disco, conjunto óptico protegido por vidro temperado de alta resistência com 5mm de espessura, potência de 100W(±5%), tensão alimentação de 100 a 280 VAC, frequência de operação 50/60 Hz; fluxo luminoso mínimo: 13.500lm; curva fotométrica totalmente limitada, fator de potência: &gt; 0,95; Temperatura de Operação: -5 °C +50 °C , DPS 10kV/10kA externos ao driver com opção de ligação em série ou paralelo, temperatura de cor: 4.000 K; índice de reprodução de cor: &gt; 70, resistência contra impactos mecânicos IK08, com base para relé três ou sete pinos e Grau de proteção IP66, Pintura eletrostática com proteção UV em cor cinza Munsell N6,5 ou RAL a ser definido, bocal de fixação para postes com diâmetro de até 65m, Deverão ser apresentados por tratar de luminária para iluminação pública : Curva IES, Laudo Grau de proteção  IP66 com base para relé, IK-08 vidro, LM-80, LM-79, certificado e registro INMETRO</t>
  </si>
  <si>
    <t>Rele Shorting Gap Tensão: 127-220Vac (105-305 Vac) ~ 50/60Hz Dispositivo para ligação permanente entre a fase e carga de tomadas para relés,chaves comando de grupo, ou luminarias publicas, Índice de proteção: IP65; Potência de comando: 1000W / 15A; Rigidez dielétrica: 2500 Vdc; Consumo: não consome energia (0 W); Garantia: 12 meses.</t>
  </si>
  <si>
    <t>Poste concreto Duplo T 11.000mm altura 150DAN, com tubulacao para iluminacao publica</t>
  </si>
  <si>
    <t xml:space="preserve">Cruzetas (estrutura) em aço e galvanizado a fogo por imersão a quente, feitos em perfil “L” de 25,4mm (1”) x 2.000 mm de comprimento e (02) mão francesa para fixação, apropriados para no  mínimo três até cinco projetores, conforme projeto orientativo, incluso todos os parafusos e arruelas para fixação da cruzeta em poste duplo T e também dos projetores.  </t>
  </si>
  <si>
    <r>
      <t>PROJETORES PISTA DE SKATE DE ACORDO COM PROJETO LUMINOTÉCNICO - Projetor alta eficiência, tecnologia LED para quadras de esportes e grandes áreas, grau de proteção IP66 e IK07, temperatura de operação entre -40°C/+45°C, protetor de surto em 6kV, fator de potência &gt; 97 e THD &lt; 10, tensão de entrada 202-254V composto por corpo em chapa de alumínio pintado com tinta poliéster, dissipador em alumínio extrudado e anodizado, lentes em acrílico curva 60°, com LEDs High Power, potência máxima conjunto</t>
    </r>
    <r>
      <rPr>
        <b/>
        <sz val="10"/>
        <rFont val="Calibri"/>
        <family val="2"/>
        <scheme val="minor"/>
      </rPr>
      <t xml:space="preserve"> 330W</t>
    </r>
    <r>
      <rPr>
        <sz val="10"/>
        <rFont val="Calibri"/>
        <family val="2"/>
        <scheme val="minor"/>
      </rPr>
      <t xml:space="preserve"> (±5%), fluxo luminoso mínimo 36.000lm, Temperatura de cor: 5.000K(±5%); elementos de fixação em Aço Inoxidável, vedação com silicone anti envelhecimento, alça em aço carbono galvanizada a fogo com pintura em poliéster cor RAL a ser definido e Prensa cabos em tecno polímeros.</t>
    </r>
  </si>
  <si>
    <r>
      <t xml:space="preserve">PROJETORES PISTA DE SKATE DE ACORDO COM PROJETO LUMINOTÉCNICO - Projetor alta eficiência, tecnologia LED para quadras de esportes e grandes áreas, grau de proteção IP66 e IK07, temperatura de operação entre -40°C/+45°C, protetor de surto em 6kV, fator de potência &gt; 97 e THD &lt; 10, tensão de entrada 202-254V composto por corpo em chapa de alumínio pintado com tinta poliéster, dissipador em alumínio extrudado e anodizado, lentes em acrílico curva 90°, com LEDs High Power, potência máxima conjunto </t>
    </r>
    <r>
      <rPr>
        <b/>
        <sz val="10"/>
        <rFont val="Calibri"/>
        <family val="2"/>
        <scheme val="minor"/>
      </rPr>
      <t>445W</t>
    </r>
    <r>
      <rPr>
        <sz val="10"/>
        <rFont val="Calibri"/>
        <family val="2"/>
        <scheme val="minor"/>
      </rPr>
      <t xml:space="preserve"> (±5%), fluxo luminoso mínimo 49.000lm, Temperatura de cor: 5.000K(±5%); índice de reprodução de cor: &gt; 70 elementos de fixação em Aço Inoxidável, vedação com silicone anti envelhecimento, alça em aço carbono galvanizada a fogo com pintura em poliéster cor RAL a ser definido e Prensa cabos em tecno polímeros.</t>
    </r>
  </si>
  <si>
    <r>
      <t xml:space="preserve">PROJETORES CAMPO DE AREIA DE ACORDO COM PROJETO LUMINOTÉCNICO -  Projetor alta eficiência, tecnologia LED para quadras de esportes e grandes áreas, grau de proteção IP66 e IK07, temperatura de operação entre -40°C/+45°C, protetor de surto em 6kV, fator de potência &gt; 97 e THD &lt; 10, tensão de entrada 202-254V composto por corpo em chapa de alumínio pintado com tinta poliéster, dissipador em alumínio extrudado e anodizado, lentes em acrílico curva 60°, com LEDs High Power, potência máxima conjunto </t>
    </r>
    <r>
      <rPr>
        <b/>
        <sz val="10"/>
        <rFont val="Calibri"/>
        <family val="2"/>
        <scheme val="minor"/>
      </rPr>
      <t>330W (±5%)</t>
    </r>
    <r>
      <rPr>
        <sz val="10"/>
        <rFont val="Calibri"/>
        <family val="2"/>
        <scheme val="minor"/>
      </rPr>
      <t>, fluxo luminoso mínimo 36.000lm, Temperatura de cor: 5.000K(±5%); elementos de fixação em Aço Inoxidável, vedação com silicone anti envelhecimento, alça em aço carbono galvanizada a fogo com pintura em poliéster cor RAL a ser definido e Prensa cabos em tecno polímeros.</t>
    </r>
  </si>
  <si>
    <r>
      <t xml:space="preserve">PROJETORES CAMPO DE AREIA DE ACORDO COM PROJETO LUMINOTÉCNICO -  Projetor alta eficiência, tecnologia LED para quadras de esportes e grandes áreas, grau de proteção IP66 e IK07, temperatura de operação entre -40°C/+45°C, protetor de surto em 6kV, fator de potência &gt; 97 e THD &lt; 10, tensão de entrada 202-254V composto por corpo em chapa de alumínio pintado com tinta poliéster, dissipador em alumínio extrudado e anodizado, lentes em acrílico curva 25°, com LEDs High Power, potência máxima conjunto </t>
    </r>
    <r>
      <rPr>
        <b/>
        <sz val="10"/>
        <rFont val="Calibri"/>
        <family val="2"/>
        <scheme val="minor"/>
      </rPr>
      <t>330W (±5%)</t>
    </r>
    <r>
      <rPr>
        <sz val="10"/>
        <rFont val="Calibri"/>
        <family val="2"/>
        <scheme val="minor"/>
      </rPr>
      <t>, fluxo luminoso mínimo 36.000lm, Temperatura de cor: 5.000K(±5%); elementos de fixação em Aço Inoxidável, vedação com silicone anti envelhecimento, alça em aço carbono galvanizada a fogo com pintura em poliéster cor RAL a ser definido e Prensa cabos em tecno polímeros.</t>
    </r>
  </si>
  <si>
    <r>
      <t xml:space="preserve">PROJETORES QUADRA POLIESPORTIVA DE ACORDO COM PROJETO LUMINOTÉCNICO -  Projetor alta eficiência, tecnologia LED para quadras de esportes e grandes áreas, grau de proteção IP66 e IK07, temperatura de operação entre -40°C/+45°C, protetor de surto em 6kV, fator de potência &gt; 97 e THD &lt; 10, tensão de entrada 202-254V composto por corpo em chapa de alumínio pintado com tinta poliéster, dissipador em alumínio extrudado e anodizado, lentes em acrílico curva 25°, com LEDs High Power, potência máxima conjunto </t>
    </r>
    <r>
      <rPr>
        <b/>
        <sz val="10"/>
        <rFont val="Calibri"/>
        <family val="2"/>
        <scheme val="minor"/>
      </rPr>
      <t>220W (±5%)</t>
    </r>
    <r>
      <rPr>
        <sz val="10"/>
        <rFont val="Calibri"/>
        <family val="2"/>
        <scheme val="minor"/>
      </rPr>
      <t>, fluxo luminoso mínimo 25.000lm, Temperatura de cor: 5.000K(±5%); elementos de fixação em Aço Inoxidável, vedação com silicone anti envelhecimento, alça em aço carbono galvanizada a fogo com pintura em poliéster cor RAL a ser definido e Prensa cabos em tecno polímeros.</t>
    </r>
  </si>
  <si>
    <r>
      <t xml:space="preserve">PROJETORES QUADRA POLIESPORTIVA DE ACORDO COM PROJETO LUMINOTÉCNICO  -  Projetor alta eficiência, tecnologia LED para quadras de esportes e grandes áreas, grau de proteção IP66 e IK07, temperatura de operação entre -40°C/+45°C, protetor de surto em 6kV, fator de potência &gt; 97 e THD &lt; 10, tensão de entrada 202-254V composto por corpo em chapa de alumínio pintado com tinta poliéster, dissipador em alumínio extrudado e anodizado, lentes em acrílico curva 25°, com LEDs High Power, potência máxima conjunto </t>
    </r>
    <r>
      <rPr>
        <b/>
        <sz val="10"/>
        <rFont val="Calibri"/>
        <family val="2"/>
        <scheme val="minor"/>
      </rPr>
      <t>330W (±5%)</t>
    </r>
    <r>
      <rPr>
        <sz val="10"/>
        <rFont val="Calibri"/>
        <family val="2"/>
        <scheme val="minor"/>
      </rPr>
      <t>, fluxo luminoso mínimo 36.000lm, Temperatura de cor: 5.000K(±5%); elementos de fixação em Aço Inoxidável, vedação com silicone anti envelhecimento, alça em aço carbono galvanizada a fogo com pintura em poliéster cor RAL a ser definido e Prensa cabos em tecno polímeros.</t>
    </r>
  </si>
  <si>
    <r>
      <t>PROJETORES GARRAFAO DE BASKETE DE ACORDO COM PROJETO LUMINOTÉCNICO - Projetor alta eficiência, tecnologia LED para quadras de esportes e grandes áreas, grau de proteção IP66 e IK07, temperatura de operação entre -40°C/+45°C, protetor de surto em 6kV, fator de potência &gt; 97 e THD &lt; 10, tensão de entrada 202-254V composto por corpo em chapa de alumínio pintado com tinta poliéster, dissipador em alumínio extrudado e anodizado, lentes em acrílico curva 60°, com LEDs High Power, potência máxima conjunto</t>
    </r>
    <r>
      <rPr>
        <b/>
        <sz val="10"/>
        <rFont val="Calibri"/>
        <family val="2"/>
        <scheme val="minor"/>
      </rPr>
      <t xml:space="preserve"> 330W (±5%)</t>
    </r>
    <r>
      <rPr>
        <sz val="10"/>
        <rFont val="Calibri"/>
        <family val="2"/>
        <scheme val="minor"/>
      </rPr>
      <t>, fluxo luminoso mínimo 36.000lm, Temperatura de cor: 5.000K(±5%); elementos de fixação em Aço Inoxidável, vedação com silicone anti envelhecimento, alça em aço carbono galvanizada a fogo com pintura em poliéster cor RAL a ser definido e Prensa cabos em tecno polímeros.</t>
    </r>
  </si>
  <si>
    <t>PROJETORES GARRAFAO DE BASKETE DE ACORDO COM PROJETO LUMINOTÉCNICO - Projetor alta eficiência, tecnologia LED para quadras de esportes e grandes áreas, grau de proteção IP66 e IK07, temperatura de operação entre -40°C/+45°C, protetor de surto em 6kV, fator de potência &gt; 97 e THD &lt; 10, tensão de entrada 202-254V composto por corpo em chapa de alumínio pintado com tinta poliéster, dissipador em alumínio extrudado e anodizado, lentes em acrílico curva 90°, com LEDs High Power, potência máxima conjunto 445W (±5%), fluxo luminoso mínimo 49.000lm, Temperatura de cor: 5.000K(±5%); índice de reprodução de cor: &gt; 70 elementos de fixação em Aço Inoxidável, vedação com silicone anti envelhecimento, alça em aço carbono galvanizada a fogo com pintura em poliéster cor RAL a ser definido e Prensa cabos em tecno polímeros.</t>
  </si>
  <si>
    <t>Entrada padrão Celesc com Caixa de medição para medidor trifásico em policarbonato com visor inclinado com lente para leitura, montada e devidamente ligada.</t>
  </si>
  <si>
    <t>Eletroduto de PEAD corrugado ø 2", com conexões, fixações e acessórios, cor PRETA, alta densidade. KANAFLEX ou equivalente técnico</t>
  </si>
  <si>
    <t>Caixa de passagem construída em concreto com as dimensões internas de 30X30X40cm, espessura das paredes de 8cm, com abertura para dutos e eletrodutos, conforme projeto, para tampa de ferro fundido 30X30cm padrão especificações da Celesc caixa de passagem de cabos subterrâneo.</t>
  </si>
  <si>
    <t>Tampa de ferro fundido 30X30cm padrão especificações da Celesc caixa de passagem de cabos subterrâneo.</t>
  </si>
  <si>
    <t>Caixa de passagem construída em concreto com as dimensões internas de 70X40X60cm, espessura das paredes de 8cm, com abertura para dutos e eletrodutos, conforme projeto, para tampa de ferro padrão especificações da Celesc travessia de rua.</t>
  </si>
  <si>
    <t>Tampa de ferro fundido 70X40cm padrão especificações da Celesc travessia de rua.</t>
  </si>
  <si>
    <t>Eletroduto rígido de aço galvanizado de 2", NBR 5598 PADRÃO CELESC.</t>
  </si>
  <si>
    <t>Curva de 90 graus MACHO/FEMEA em aço galvanizado, para eletroduto de 2" , NBR 5598 Padrão CELESC</t>
  </si>
  <si>
    <t>Cabeçote para eletroduto, alumínio, diâmetro 2", TN 125mm Padrão CELESC</t>
  </si>
  <si>
    <t>Fita de alumínio com presilha para amarração do eletroduto ao poste da CELESC</t>
  </si>
  <si>
    <t>Luva vedada rosqueada aço galvanizado 2'', NBR 5598</t>
  </si>
  <si>
    <t>Fita de advertência, indicativa de cabos energizados.</t>
  </si>
  <si>
    <t>Cabo de cobre, classe de tensão 0,6/1 kV, com isolação HEPR- para 90 ºC,na cor azul claro, com formação dos cabos (1 X 2,5 mm²)- unipolar-(neutro). Referência CORFIO ou equivalente técnico.</t>
  </si>
  <si>
    <t>Cabo de cobre, classe de tensão 0,6/1 kV, com isolação HEPR- para 90 ºC, na cor preta, com formação dos cabos (1 X 2,5 mm²)- unipolar-(F1). Referência CORFIO ou equivalente técnico.</t>
  </si>
  <si>
    <t>Cabo de cobre, classe de tensão 0,6/1 kV, com isolação HEPR- para 90 ºC, na cor verde, com formação dos cabos (1 X 2,5 mm²)- unipolar-(F1). Referência CORFIO ou equivalente técnico.</t>
  </si>
  <si>
    <t>Cabo de cobre, classe de tensão 0,6/1 kV, com isolação HEPR- para 90 ºC,na cor azul claro, com formação dos cabos (1 X 0,6 mm²)- unipolar-(neutro). Referência CORFIO ou equivalente técnico.</t>
  </si>
  <si>
    <t>Cabo de cobre, classe de tensão 0,6/1 kV, com isolação HEPR- para 90 ºC, na cor preta, com formação dos cabos (1 X 0,6 mm²)- unipolar-(F1). Referência CORFIO ou equivalente técnico.</t>
  </si>
  <si>
    <t>Cabo de cobre, classe de tensão 0,6/1 kV, com isolação HEPR- para 90 ºC, na cor verde, com formação dos cabos (1 X 0,6 mm²)- unipolar-(F1). Referência CORFIO ou equivalente técnico.</t>
  </si>
  <si>
    <t>Cabo de cobre, classe de tensão 0,6/1 kV, com isolação HEPR- para 90 ºC,na cor azul claro, com formação dos cabos (1 X 10 mm²)- unipolar-(neutro). Referência CORFIO ou equivalente técnico.</t>
  </si>
  <si>
    <t>Cabo de cobre, classe de tensão 0,6/1 kV, com isolação HEPR- para 90 ºC, na cor preta, com formação dos cabos (1 X 10 mm²)- unipolar-(F1). Referência CORFIO ou equivalente técnico.</t>
  </si>
  <si>
    <t>Cabo de cobre, classe de tensão 0,6/1 kV, com isolação HEPR- para 90 ºC, com na cor branca ou cinza, (fase 2), com formação dos cabos (1 X 10 mm²)- unipolar-(F2). Referência CORFIO ou equivalente técnico.</t>
  </si>
  <si>
    <t>Cabo de cobre, classe de tensão 0,6/1 kV, com isolação HEPR- para 90 ºC, na cor vermelha, com formação dos cabos (1 X 10 mm²)- unipolar-(F3). Referência CORFIO ou equivalente técnico.</t>
  </si>
  <si>
    <t>Cabo de cobre, classe de tensão 0,6/1 kV, com isolação HEPR- para 90 ºC, na cor verde, com formação dos cabos (1 X 10 mm²)- unipolar-(TERRA). Referência CORFIO ou equivalente técnico.</t>
  </si>
  <si>
    <t>Conector tipo SHARK 150 PARA CABO 10 a 35MM com conector</t>
  </si>
  <si>
    <t xml:space="preserve">Conector tipo cunha para cabo de 16,0mm </t>
  </si>
  <si>
    <t>Conector de cobre para haste cobreada diâmetro 5/8 polegadas e cabo de cobre de 16 mm².</t>
  </si>
  <si>
    <t>terminal sapata cobreado de 16 mm².</t>
  </si>
  <si>
    <t>Haste de cobre para aterramento, tipo "cooperweld", ø5/8" x 2.45m</t>
  </si>
  <si>
    <t>Cabo de cobre nu de 16 mm².</t>
  </si>
  <si>
    <t>Fita de auto fusão, rolo com 10m</t>
  </si>
  <si>
    <t>Fita isolante comum, rolo com 20m</t>
  </si>
  <si>
    <t>Base para poste, construída com tubo em concreto pré-fabricado FCK 20MPA Ø300 X 100mm (POSTES DE 6,000MM)</t>
  </si>
  <si>
    <t>Base para poste, construída com tubo em concreto pré-fabricado FCK 20MPA Ø600 X 100mm (POSTES DE 11,000MM)</t>
  </si>
  <si>
    <t>Concreto FCK 20MPA (0,60² X 3,14 X 0,50M X 6) + (0,30² X 3,14 X 0,50M X 18)</t>
  </si>
  <si>
    <t>Manta termo contrátil em polietileno reticulado, para recomposição da isolação em emendas de derivação de cabos de baixa tensão com seção de 16 mm² no tronco e 4,0 e 2,5 mm² na derivação.</t>
  </si>
  <si>
    <t>Interruptor Diferencial Residual - DR, 25A, 30mA.Referência STECK - modelo SDR22530, ou equivalente técnico</t>
  </si>
  <si>
    <t>Isolamento de caixas de passagem para inibição de furtos de cabos elétricos (espuma expansiva).</t>
  </si>
  <si>
    <t>Peça</t>
  </si>
  <si>
    <t>pç</t>
  </si>
  <si>
    <t>br</t>
  </si>
  <si>
    <t>8.10</t>
  </si>
  <si>
    <t>8.11</t>
  </si>
  <si>
    <t>8.12</t>
  </si>
  <si>
    <t>8.13</t>
  </si>
  <si>
    <t>8.14</t>
  </si>
  <si>
    <t>8.15</t>
  </si>
  <si>
    <t>8.16</t>
  </si>
  <si>
    <t>8.17</t>
  </si>
  <si>
    <t>8.18</t>
  </si>
  <si>
    <t>8.19</t>
  </si>
  <si>
    <t>8.20</t>
  </si>
  <si>
    <t>8.21</t>
  </si>
  <si>
    <t>8.22</t>
  </si>
  <si>
    <t>8.23</t>
  </si>
  <si>
    <t>8.24</t>
  </si>
  <si>
    <t>8.25</t>
  </si>
  <si>
    <t>8.26</t>
  </si>
  <si>
    <t>8.27</t>
  </si>
  <si>
    <t>8.28</t>
  </si>
  <si>
    <t>8.29</t>
  </si>
  <si>
    <t>8.30</t>
  </si>
  <si>
    <t>8.31</t>
  </si>
  <si>
    <t>8.32</t>
  </si>
  <si>
    <t>8.33</t>
  </si>
  <si>
    <t>8.34</t>
  </si>
  <si>
    <t>8.35</t>
  </si>
  <si>
    <t>8.36</t>
  </si>
  <si>
    <t>8.37</t>
  </si>
  <si>
    <t>8.38</t>
  </si>
  <si>
    <t>8.39</t>
  </si>
  <si>
    <t>8.40</t>
  </si>
  <si>
    <t>8.41</t>
  </si>
  <si>
    <t>8.42</t>
  </si>
  <si>
    <t>8.43</t>
  </si>
  <si>
    <t>8.44</t>
  </si>
  <si>
    <t>8.45</t>
  </si>
  <si>
    <t>8.46</t>
  </si>
  <si>
    <t>PISOS E PAVIMENTAÇÕES</t>
  </si>
  <si>
    <t>9.12</t>
  </si>
  <si>
    <t>10.1</t>
  </si>
  <si>
    <t>14.1</t>
  </si>
  <si>
    <t>14.2</t>
  </si>
  <si>
    <t>14.3</t>
  </si>
  <si>
    <t>14.4</t>
  </si>
  <si>
    <t>SERVIÇOS COMPLEMENTARES</t>
  </si>
  <si>
    <t>ESTRUTURA PARA PLACA DE INAUGURAÇÃO</t>
  </si>
  <si>
    <t>LIMPEZA FINAL DA OBRA</t>
  </si>
  <si>
    <t>Placa de Registro historico</t>
  </si>
  <si>
    <t>PLACA EM GRANITO 0,50X0,70</t>
  </si>
  <si>
    <t>Custo Unitário Direto Total por metro (R$)</t>
  </si>
  <si>
    <t>*Substituição do meio fio de 15cm pelo meio fio de 10cm</t>
  </si>
  <si>
    <t>NOVA COMP -COM  TUBO 3" E 2"</t>
  </si>
  <si>
    <t>13.3</t>
  </si>
  <si>
    <t>13.4</t>
  </si>
  <si>
    <t>13.5</t>
  </si>
  <si>
    <t>7.0</t>
  </si>
  <si>
    <t>MEIO FIO</t>
  </si>
  <si>
    <t>7.1</t>
  </si>
  <si>
    <t>7.2</t>
  </si>
  <si>
    <t>7.3</t>
  </si>
  <si>
    <t>7.4</t>
  </si>
  <si>
    <t>MOBILIÁRIO URBANO</t>
  </si>
  <si>
    <t>9.13</t>
  </si>
  <si>
    <t>10.4</t>
  </si>
  <si>
    <t>10.5</t>
  </si>
  <si>
    <t>12.0</t>
  </si>
  <si>
    <t>13.0</t>
  </si>
  <si>
    <t>14.0</t>
  </si>
  <si>
    <t>PLANTIO DE GRAMA ESMERALDA EM PLACAS</t>
  </si>
  <si>
    <t>PAISAGISMO</t>
  </si>
  <si>
    <t>COTA</t>
  </si>
  <si>
    <t>KIT CAVALETE PARA MEDIÇÃO DE ÁGUA - ENTRADA PRINCIPAL, EM PVC SOLDÁVEL DN 20 (½") FORNECIMENTO E INSTALAÇÃO (EXCLUSIVE HIDRÔMETRO)</t>
  </si>
  <si>
    <t>LOCACAO DECONTAINERS 2,30 X 6,00 M, ALT. 2,50 M. ESCRITÓRIO+SANITÁRIO E REFEITÓRIO+DEPÓSITO (12 MESES) X (2 UNIDADES)</t>
  </si>
  <si>
    <t>mês</t>
  </si>
  <si>
    <t>VIGIA NOTURNO(COM ADICIONAL NOTURNO)</t>
  </si>
  <si>
    <t>ASSENTAMENTO DE GUIA (MEIO-FIO) EM TRECHO RETO, CONFECCIONADA EM CONCRETO PRÉ-FABRICADO, *10cm*</t>
  </si>
  <si>
    <t>ASSENTAMENTO DE GUIA (MEIO-FIO) EM TRECHO CURVO, CONFECCIONADA EM CONCRETO PRÉ-FABRICADO, *10cm*</t>
  </si>
  <si>
    <t>*Composição de referência : Sinapi - 94276</t>
  </si>
  <si>
    <t>ASSENTAMENTO DE GUIA (MEIO-FIO) EM TRECHO RETO, CONFECCIONADA EM CONCRETO PRÉ-FABRICADO, 10cm  (PARA URBANIZAÇÃO INTERNA DE EMPREENDIMENTOS)</t>
  </si>
  <si>
    <t>ASSENTAMENTO DE GUIA (MEIO-FIO) EM TRECHO CURVO, CONFECCIONADA EM CONCRETO PRÉ-FABRICADO, 10cm  (PARA URBANIZAÇÃO INTERNA DE EMPREENDIMENTOS)</t>
  </si>
  <si>
    <t>PINTURA COM TINTA ALQUÍDICA DE ACABAMENTO (ESMALTE SINTÉTICO BRILHANTE) APLICADA A ROLO OU PINCEL SOBRE SUPERFÍCIES METÁLICAS EXECUTADO EM OBRA (2 DEMÃOS)</t>
  </si>
  <si>
    <t>PINTURA COM TINTA ALQUÍDICA DE ACABAMENTO (ESMALTE SINTÉTICO BRILHANTE) APLICADA A ROLO OU PINCEL SOBRE SUPERFÍCIES METÁLICAS EXECUTADO EM OBRA (2 DEMÃOS) (ALAMBRADO)</t>
  </si>
  <si>
    <t>ESPESSURA</t>
  </si>
  <si>
    <t>CAMPO DE AREIA - LASTRO DE AREIA COMERCIAL , ESPALHAMENTO MECÂNICO E=30 CM</t>
  </si>
  <si>
    <t>CAMPO DE AREIA - CARGA, MANOBRA E DESCARGA COM CAMINHÃO BASCULANTE</t>
  </si>
  <si>
    <t>CAMPO DE AREIA - TRANSPORTE DE MATERIAL COM CAMINHÃO BASCULANTE 6M³/12T</t>
  </si>
  <si>
    <t>PINTURA QUADRA POLIESPORTIVA - PINTURA ACRILICA EM PISO CIMENTADO, TRES DEMAOS</t>
  </si>
  <si>
    <t>Praça 01 - calçadas</t>
  </si>
  <si>
    <t xml:space="preserve">Praça 02 - quadra </t>
  </si>
  <si>
    <t xml:space="preserve">Parque Infantil </t>
  </si>
  <si>
    <t>Praça 01 - CALÇADAS</t>
  </si>
  <si>
    <t>Praça 02 - calçadas</t>
  </si>
  <si>
    <t>METRO</t>
  </si>
  <si>
    <t xml:space="preserve">Praça 02 - calçadas </t>
  </si>
  <si>
    <t>DESCHAMPS</t>
  </si>
  <si>
    <t>BALTT</t>
  </si>
  <si>
    <t>TINTA ACRILICA PREMIUM PARA PISO</t>
  </si>
  <si>
    <t>l</t>
  </si>
  <si>
    <t>PINTOR COM ENCARGOS COMPLEMENTARES</t>
  </si>
  <si>
    <t>OK</t>
  </si>
  <si>
    <t>GALAO 18</t>
  </si>
  <si>
    <t>*Composição de referência : Sinapi - 79500/2</t>
  </si>
  <si>
    <t>VALOR TOTAL DA OBRA</t>
  </si>
  <si>
    <t>CRONOGRAMA FÍSICO - FINANCEIRO</t>
  </si>
  <si>
    <t xml:space="preserve">LOCALIZAÇÃO:      </t>
  </si>
  <si>
    <t xml:space="preserve">MUNICIPIO: ITAJAÍ </t>
  </si>
  <si>
    <t xml:space="preserve">CARACTERÍSTICAS:                                                                                                                                                      </t>
  </si>
  <si>
    <t>FOLHA</t>
  </si>
  <si>
    <r>
      <t xml:space="preserve">Nº </t>
    </r>
    <r>
      <rPr>
        <sz val="8"/>
        <color indexed="8"/>
        <rFont val="Arial"/>
        <family val="2"/>
      </rPr>
      <t>     </t>
    </r>
  </si>
  <si>
    <t>Única</t>
  </si>
  <si>
    <t>PROJETO:</t>
  </si>
  <si>
    <r>
      <t xml:space="preserve">Código: </t>
    </r>
    <r>
      <rPr>
        <sz val="8"/>
        <color indexed="8"/>
        <rFont val="Arial"/>
        <family val="2"/>
      </rPr>
      <t>     </t>
    </r>
  </si>
  <si>
    <r>
      <t xml:space="preserve">DATA: </t>
    </r>
    <r>
      <rPr>
        <sz val="9"/>
        <rFont val="Arial"/>
        <family val="2"/>
      </rPr>
      <t>   </t>
    </r>
  </si>
  <si>
    <r>
      <t xml:space="preserve">Nº: </t>
    </r>
    <r>
      <rPr>
        <sz val="8"/>
        <color indexed="8"/>
        <rFont val="Arial"/>
        <family val="2"/>
      </rPr>
      <t>     </t>
    </r>
  </si>
  <si>
    <t>ITEM</t>
  </si>
  <si>
    <t>VALOR PREVISTO</t>
  </si>
  <si>
    <t>PERÍODO (MÊS)</t>
  </si>
  <si>
    <t>SUB-TOTAL</t>
  </si>
  <si>
    <t>Mês 01</t>
  </si>
  <si>
    <t>Mês 02</t>
  </si>
  <si>
    <t>Mês 03</t>
  </si>
  <si>
    <t>Mês 04</t>
  </si>
  <si>
    <t>Mês 05</t>
  </si>
  <si>
    <t>Mês 06</t>
  </si>
  <si>
    <t>Mês 07</t>
  </si>
  <si>
    <t>Mês 08</t>
  </si>
  <si>
    <t>Mês 09</t>
  </si>
  <si>
    <t>Mês 10</t>
  </si>
  <si>
    <t>TOTAL NO MÊS (SIMPLES)</t>
  </si>
  <si>
    <t>TOTAL NO MÊS (ACUMULADO)</t>
  </si>
  <si>
    <t>INSTALAÇÕES PROVISÓRIAS</t>
  </si>
  <si>
    <t xml:space="preserve">CONCRETO USINADO BOMBEAVEL, CLASSE DE RESISTENCIA C20, COM BRITA 0 E 1, SLUMP = 100 +/- 20 MM, EXCLUI SERVICO DE BOMBEAMENTO (NBR 8953) </t>
  </si>
  <si>
    <t xml:space="preserve">CHAPISCO APLICADO EM ALVENARIA (SEM PRESENÇA DE VÃOS) E ESTRUTURAS DE CONCRETO DE FACHADA, COM COLHER DE PEDREIRO. ARGAMASSA TRAÇO 1:3 COM PREPARO EM BETONEIRA 400L. </t>
  </si>
  <si>
    <t>LASTRO DE CONCRETO MAGRO, APLICADO EM PISOS, LAJES SOBRE SOLO OU RADIERS, ESPESSURA DE 5 CM</t>
  </si>
  <si>
    <t>EMBOÇO OU MASSA ÚNICA EM ARGAMASSA TRAÇO 1:2:8, PREPARO MECÂNICO COM BETONEIRA 400 L, APLICADA MANUALMENTE  ESPESSURA DE 25 MM</t>
  </si>
  <si>
    <t>PAINEL</t>
  </si>
  <si>
    <t>Q 92</t>
  </si>
  <si>
    <t>Q 113</t>
  </si>
  <si>
    <t>Q 138</t>
  </si>
  <si>
    <t>Q 159</t>
  </si>
  <si>
    <t>DESIGNAÇÃO</t>
  </si>
  <si>
    <t>LONG.</t>
  </si>
  <si>
    <t>TRANSV.</t>
  </si>
  <si>
    <t>ROLO/PAINEL</t>
  </si>
  <si>
    <t>Kg/m²</t>
  </si>
  <si>
    <t>Kg/peça</t>
  </si>
  <si>
    <t>ARMAÇÃO PARA EXECUÇÃO DE RADIER, PISO DE CONCRETO OU LAJE SOBRE SOLO,COM USO DE TELA Q-196.</t>
  </si>
  <si>
    <t>GERDAU 3,11 Kg/m²</t>
  </si>
  <si>
    <t>LAJES</t>
  </si>
  <si>
    <t>PINTURA ACRILICA EM PISO CIMENTADO DUAS DEMAOS</t>
  </si>
  <si>
    <t>ESTRUTURA PARA PLACA DE INAUGURAÇÃO EM ALVENARIA/CONCRETO</t>
  </si>
  <si>
    <t>Custo Unitário Direto Total (R$)</t>
  </si>
  <si>
    <t>Total (m)</t>
  </si>
  <si>
    <t xml:space="preserve">Calçadas </t>
  </si>
  <si>
    <t>PISO EMBORRACHADO PARA PLAYGROUND E=6CM DIVERSAS CORES PISO EMBORRACHADO PARA PLAYGROUND E=6CM DIVERSAS CORES</t>
  </si>
  <si>
    <t>PISO LEV E REC IC LA DO S LTDA ME</t>
  </si>
  <si>
    <t>carla@pisoleve.com.br</t>
  </si>
  <si>
    <t>EMPRESA</t>
  </si>
  <si>
    <t>EMAIL</t>
  </si>
  <si>
    <t>TELEFONE</t>
  </si>
  <si>
    <t>ENDEREÇO</t>
  </si>
  <si>
    <t>CNPJ</t>
  </si>
  <si>
    <t>ESTRADA GERAL ALTO GROPP, SN - AGRONÔMICA – SC</t>
  </si>
  <si>
    <t>PREÇO/M2</t>
  </si>
  <si>
    <t>DATA</t>
  </si>
  <si>
    <t>(47) 988052146</t>
  </si>
  <si>
    <t>dionijustina@hotmail.com</t>
  </si>
  <si>
    <t>(11) 2645-1430 E (11)99666-2985</t>
  </si>
  <si>
    <t>Rua Lima Barreto, 235 - 01442-020 - SÃO PAULO - SP</t>
  </si>
  <si>
    <t>14.132.894/0001-88</t>
  </si>
  <si>
    <t>02.801.221/0001-94</t>
  </si>
  <si>
    <t>Regis Playgrounds</t>
  </si>
  <si>
    <t>ARTEFATOS DE MADEIRA REGIS LTDA</t>
  </si>
  <si>
    <t>RAIO</t>
  </si>
  <si>
    <t>Custo Unitário Direto Total  (R$)</t>
  </si>
  <si>
    <t>VALOR UNITARIO</t>
  </si>
  <si>
    <t>TOTAL POR H</t>
  </si>
  <si>
    <t>EXECUÇÃO DE ESTRUTURAS DE CONCRETO ARMADO</t>
  </si>
  <si>
    <t>TRAMA DE MADEIRA COMPOSTA POR RIPAS</t>
  </si>
  <si>
    <t>PINTURA VERNIZ (INCOLOR) POLIURETÂNICO (RESINA ALQUÍDICA MODIFICADA) 2 DEMÃOS</t>
  </si>
  <si>
    <t>*Composição elaborada com base no quantitativo do projeto do banco</t>
  </si>
  <si>
    <t>* Planilha SINAPI de referencia : Outubro 2021</t>
  </si>
  <si>
    <t>COT.</t>
  </si>
  <si>
    <t>Mês 11</t>
  </si>
  <si>
    <t>Mês 12</t>
  </si>
  <si>
    <t>TELA DE ARAME GALVANIZADA REVESTIDA EM PVC, QUADRANGULAR / LOSANGULAR, FIO M2 29,28</t>
  </si>
  <si>
    <t>TUBO ACO GALVANIZADO COM COSTURA, CLASSE MEDIA, DN 3", E = *4,05* MM, PESO  *8,47* KG/M (NBR 5580)</t>
  </si>
  <si>
    <t>CARGA, MANOBRA E DESCARGA DE MATERIAL COM CAMINHÃO BASCULANTE 6M³/12T - CAMADA VEGETAL</t>
  </si>
  <si>
    <t>TRANSPORTE DE MATERIAL COM CAMINHÃO BASCULANTE 6M³/12T - CAMADA VEGETAL</t>
  </si>
  <si>
    <t>LIMPEZA MECANIZADA DE CAMADA VEGETAL, VEGETAÇÃO E PEQUENAS ÁRVORES (DIÂMETRO DE TRONCO MENOR QUE 0,20 M), COM TRATOR DE ESTEIRAS(CAMADA 20CM)</t>
  </si>
  <si>
    <t>REATERRO MECANIZADO DE VALA COM ESCAVADEIRA HIDRÁULICA (CAPACIDADE DA CAÇAMBA: 0,8 M³ / POTÊNCIA: 111 HP), LARGURA DE 1,5 A 2,5 M, PROFUNDIDADE DE 1,5 A 3,0 M, COM SOLO (SEM SUBSTITUIÇÃO) DE 1ª CATEGORIA EM LOCAIS COM BAIXO NÍVEL DE INTERFERÊNCIA.</t>
  </si>
  <si>
    <t xml:space="preserve">PINTURA FUNDO QUADRA POLIESPORTIVA E DOS GARRAFÕES </t>
  </si>
  <si>
    <t>10.2</t>
  </si>
  <si>
    <t>10.3</t>
  </si>
  <si>
    <t>10.6</t>
  </si>
  <si>
    <t>10.7</t>
  </si>
  <si>
    <t>10.8</t>
  </si>
  <si>
    <t>10.9</t>
  </si>
  <si>
    <t>10.10</t>
  </si>
  <si>
    <t>10.11</t>
  </si>
  <si>
    <t>10.12</t>
  </si>
  <si>
    <t>10.14</t>
  </si>
  <si>
    <t>10.13</t>
  </si>
  <si>
    <t>10.15</t>
  </si>
  <si>
    <t>11.1</t>
  </si>
  <si>
    <t>11.12</t>
  </si>
  <si>
    <t>11.13</t>
  </si>
  <si>
    <t>11.14</t>
  </si>
  <si>
    <t>11.15</t>
  </si>
  <si>
    <t>11.16</t>
  </si>
  <si>
    <t>11.17</t>
  </si>
  <si>
    <t>12.1.1</t>
  </si>
  <si>
    <t>12.2.1</t>
  </si>
  <si>
    <t>12.2.1.1</t>
  </si>
  <si>
    <t>12.2.1.2</t>
  </si>
  <si>
    <t>12.2.1.3</t>
  </si>
  <si>
    <t>12.2.1.4</t>
  </si>
  <si>
    <t>12.2.1.5</t>
  </si>
  <si>
    <t>12.2.1.6</t>
  </si>
  <si>
    <t>12.2.1.7</t>
  </si>
  <si>
    <t>12.2.1.8</t>
  </si>
  <si>
    <t>12.2.1.9</t>
  </si>
  <si>
    <t>12.3.1</t>
  </si>
  <si>
    <t>12.3.1.1</t>
  </si>
  <si>
    <t>12.3.1.2</t>
  </si>
  <si>
    <t>12.3.1.3</t>
  </si>
  <si>
    <t>12.3.1.4</t>
  </si>
  <si>
    <t>12.3.1.5</t>
  </si>
  <si>
    <t>12.3.2</t>
  </si>
  <si>
    <t>12.3.2.1</t>
  </si>
  <si>
    <t>12.3.3</t>
  </si>
  <si>
    <t>12.3.3.1</t>
  </si>
  <si>
    <t>12.3.3.2</t>
  </si>
  <si>
    <t>12.3.3.3</t>
  </si>
  <si>
    <t>12.3.3.4</t>
  </si>
  <si>
    <t>12.3.3.5</t>
  </si>
  <si>
    <t>12.4.1</t>
  </si>
  <si>
    <t>12.4.1.1</t>
  </si>
  <si>
    <t>12.4.1.2</t>
  </si>
  <si>
    <t>12.4.1.3</t>
  </si>
  <si>
    <t>12.4.1.4</t>
  </si>
  <si>
    <t>12.4.1.5</t>
  </si>
  <si>
    <t>12.4.1.6</t>
  </si>
  <si>
    <t>12.4.1.7</t>
  </si>
  <si>
    <t>12.4.1.8</t>
  </si>
  <si>
    <t>12.4.1.9</t>
  </si>
  <si>
    <t>12.4.1.10</t>
  </si>
  <si>
    <t>12.5.1</t>
  </si>
  <si>
    <t>12.5.1.1</t>
  </si>
  <si>
    <t>12.5.2</t>
  </si>
  <si>
    <t>12.5.2.1</t>
  </si>
  <si>
    <t>12.5.2.2</t>
  </si>
  <si>
    <t>12.5.2.3</t>
  </si>
  <si>
    <t>13.6</t>
  </si>
  <si>
    <t>13.7</t>
  </si>
  <si>
    <t>13.8</t>
  </si>
  <si>
    <t>10.0</t>
  </si>
  <si>
    <t>TELA DE ACO SOLDADA NERVURADA, CA-60, Q-92, (1,48 KG/M2), DIAMETRO DO FIO = 4,2 MM, LARGURA = 2,45 X 60 M DE COMPRIMENTO, ESPACAMENTO DA MALHA = 15 X 15 CM</t>
  </si>
  <si>
    <t>REBAIXAMENTO DE SUBLEITO E = 7 CM</t>
  </si>
  <si>
    <t>PLACA ORIENTATIVA 2X1M</t>
  </si>
  <si>
    <t>ACABAMENTO E ALISAMENTO DE PISO DE CONCRETO COM DESEMPENADEIRA MECÂNICA ELÉTRICA</t>
  </si>
  <si>
    <t>DESEMPENADEIRA DE CONCRETO, PESO DE 75KG, 4 PÁS, MOTOR A GASOLINA, POTÊNCIA 5,5 HP - CHP DIUR</t>
  </si>
  <si>
    <t>CHP</t>
  </si>
  <si>
    <t>*Composição elaborada com base no item C10.44.05.10.015 -  IPPUJ</t>
  </si>
  <si>
    <t>10.16</t>
  </si>
  <si>
    <t>BANCO CUBO EM CONCRETO E MADEIRA</t>
  </si>
  <si>
    <t>ALAMBRADO PARA QUADRA POLIESPORTIVA, ESTRUTURADO POR TUBOS DE ACO GALVANIZADO, (MONTANTES COM DIAMETRO 3", TRAVESSAS E ESCORAS COM DIÂMETRO 2"), COM TELA DE ARAME GALVANIZADO REVESTIDA EM PVC, FIO 14 BWG E MALHA QUADRADA 5X5CM (EXCETO MURETA)</t>
  </si>
  <si>
    <t>BANCO CUBO EM CONCRETO</t>
  </si>
  <si>
    <t xml:space="preserve">PARQUE INFANTIL PARA CRIANÇAS ATÉ 5 ANOS COMPOSTO DE PLATAFORMAS RECOBERTAS COM RESINA DE PVC PLASTIFICANTE; PEÇAS METÁLICAS COM PINTURA ELETROESTÁTICA, PEÇAS PLÁSTICAS EM POLIETILENO ROTOMOLDADO COM ADITIVOS ANTI-UV E ANTIESTÁTICO E POLIETILENO DE ALTA DENSIDADE (PEAD), RESISTENTE A INTEMPÉRIES </t>
  </si>
  <si>
    <t>TUBO DE PVC CORRUGADO DE DUPLA PAREDE PARA REDE COLETORA DE ESGOTO, DN 150 MM, JUNTA ELÁSTICA - FORNECIMENTO E ASSENTAMENTO</t>
  </si>
  <si>
    <t>LONA PLÁSTICA PRETA esp=150micra</t>
  </si>
  <si>
    <t>ARMACAO TELA ACO SOLDADA NERVURADA 10x10cm 5,0 mm</t>
  </si>
  <si>
    <t>10.17</t>
  </si>
  <si>
    <t>10.18</t>
  </si>
  <si>
    <t>PISO DA QUADRA POLIESPORTIVA- CONCRETO USINADO BOMBEÁVEL DE CLASSE C30 - INCLUI SERVIÇO DE BOMBEAMENTO</t>
  </si>
  <si>
    <t>PLACA DE INAUGURAÇÃO EM AÇO INOX 0,40x0,60</t>
  </si>
  <si>
    <t>2.2</t>
  </si>
  <si>
    <t>2.3</t>
  </si>
  <si>
    <t>2.4</t>
  </si>
  <si>
    <t>2.5</t>
  </si>
  <si>
    <t>2.6</t>
  </si>
  <si>
    <t>2.7</t>
  </si>
  <si>
    <t>2.8</t>
  </si>
  <si>
    <t>HIDRÔMETRO DN 20 (½), 3 M³/H FORNECIMENTO E INSTALAÇÃO</t>
  </si>
  <si>
    <t>CONTRAPISO EM ARGAMASSA TRAÇO 1:4 (CIMENTO E AREIA), PREPARO MECÂNICO COM BETONEIRA 400 L, APLICADO EM ÁREAS SECAS SOBRE LAJE, NÃO ADERIDO, ESPESSURA 5CM. - BASE PARA PISO EMBORRACHADO</t>
  </si>
  <si>
    <t>CAU A 54171-0</t>
  </si>
  <si>
    <t>SINAPI-I</t>
  </si>
  <si>
    <t>,</t>
  </si>
  <si>
    <t>ALVENARIA DE VEDAÇÃO DE BLOCOS CERÂMICOS FURADOS NA VERTICAL DE 9X19X3  - 9 CM (ESPESSURA 9 CM) E ARGAMASSA DE ASSENTAMENTO COM PREPARO EM BETONEIRA.</t>
  </si>
  <si>
    <t>PISO PODOTATIL DE CONCRETO - DIRECIONAL E ALERTA, 40X40X2,5CM, ASSENTADO SOBRE ARGAMASSA</t>
  </si>
  <si>
    <t>SARRAFO *2,5 X 7,5* CM EM PINUS, MISTA OU EQUIVALENTE DA REGIAO - BRUTA</t>
  </si>
  <si>
    <t>PREGO DE ACO POLIDO COM CABECA 17 X 27 (2 1/2 X 11)</t>
  </si>
  <si>
    <t>TABUA NAO APARELHADA *2,5 X 30* CM, EM MACARANDUBA, ANGELIM OU EQUIVALENTE DA REGIAO - BRUTA</t>
  </si>
  <si>
    <t>CONCRETO USINADO BOMBEAVEL, CLASSE DE RESISTENCIA C40, COM BRITA 0 E 1, SLUMP = 100 +/- 20 MM, EXCLUI SERVICO DE BOMBEAMENTO (NBR 8953)</t>
  </si>
  <si>
    <t>AGENTE DE CURA, PROTETOR DA EVAPORACAO DA AGUA DE HIDRATACAO DO CONCRETO</t>
  </si>
  <si>
    <t>CARPINTEIRO DE FORMAS COM ENCARGOS COMPLEMENTARES</t>
  </si>
  <si>
    <t>PEDREIRO COM ENCARGOS COMPLEMENTARES</t>
  </si>
  <si>
    <t>RÉGUA VIBRATÓRIA DUPLA PARA CONCRETO, PESO DE 60KG, COMPRIMENTO 4 M, COM MOTOR A GASOLINA, POTÊNCIA 5,5 HP - CHP DIURNO. AF_09/2016</t>
  </si>
  <si>
    <t>ARMAÇÃO PARA EXECUÇÃO DE RADIER, PISO DE CONCRETO OU LAJE SOBRE SOLO, COM USO DE TELA Q-92</t>
  </si>
  <si>
    <t>APLICAÇÃO DE LONA PLÁSTICA PARA EXECUÇÃO DE PAVIMENTOS DE CONCRETO. AF_11/2017</t>
  </si>
  <si>
    <t>EXECUÇÃO DE JUNTAS DE CONTRAÇÃO PARA PAVIMENTOS DE CONCRETO. AF_11/2017</t>
  </si>
  <si>
    <t>APLICAÇÃO DE GRAXA EM BARRAS DE TRANSFERÊNCIA PARA EXECUÇÃO DE PAVIMENTO DE CONCRETO. AF_11/2017</t>
  </si>
  <si>
    <t>BARRAS DE TRANSFERÊNCIA, AÇO CA-25 DE 16,0 MM, PARA EXECUÇÃO DE PAVIMENTO DE CONCRETO  FORNECIMENTO E INSTALAÇÃO. AF_11/2017</t>
  </si>
  <si>
    <t>Custo Unitário Direto Total por metro quadrado (R$)</t>
  </si>
  <si>
    <t>*Composição de referência : Sinapi -97110</t>
  </si>
  <si>
    <t>*Composição retirada da tabela SINAPI Janeiro 2022</t>
  </si>
  <si>
    <t>x</t>
  </si>
  <si>
    <r>
      <t>EXECUÇÃO DE PAVIMENTO DE CONCRETO ARMADO (PCA), FCK = 40 MPA, CAMADA COM ESPESSURA DE 12,5 CM.(</t>
    </r>
    <r>
      <rPr>
        <b/>
        <u/>
        <sz val="9"/>
        <rFont val="Arial"/>
        <family val="2"/>
      </rPr>
      <t xml:space="preserve"> INCLUÍ LONA, TELA SOLDADA Q-92, JUNTAS E BARRAS DE TRANSFERÊNCIA)</t>
    </r>
  </si>
  <si>
    <t>ESPAÇAMENTO BARRAS</t>
  </si>
  <si>
    <t>COMPRIMENTO BARRA</t>
  </si>
  <si>
    <t>N DE BARRAS</t>
  </si>
  <si>
    <t>M POR MALHA</t>
  </si>
  <si>
    <t>ÁREA MALHA</t>
  </si>
  <si>
    <t>M POR M2</t>
  </si>
  <si>
    <t>MALHAS 2,45X2,45 E ESPAÇAMENTO DE 10CM ENTRE MALHAS</t>
  </si>
  <si>
    <t>mm</t>
  </si>
  <si>
    <t>peso kg/m</t>
  </si>
  <si>
    <t>ESPACADOR / DISTANCIADOR CIRCULAR COM ENTRADA LATERAL, EM PLASTICO, PARA VERGALHAO *4,2 A 12,5* MM, COBRIMENTO 20 MM</t>
  </si>
  <si>
    <t>ENTRADA DE ENERGIA ELÉTRICA, AÉREA, TRIFÁSICA, COM CAIXA DE SOBREPOR, CABO DE 10 MM2 E DISJUNTOR DIN 50A (NÃO INCLUSO O POSTE DE CONCRETO).</t>
  </si>
  <si>
    <t>OBSERVAÇÕES:</t>
  </si>
  <si>
    <t>Arq. André Torri Saldanha</t>
  </si>
  <si>
    <t>SE REFERE A MÉTODOS DE CÁLCULO, LARGURA DE COLUNAS E DIVISÕES INTERNAS,SOB PENA DE NÃO SER ACEITA PELO FISCAL DA OBRA.</t>
  </si>
  <si>
    <t>TOTAL POR M²</t>
  </si>
  <si>
    <t>Custo Unitário Direto Total por metro quadrado(R$)</t>
  </si>
  <si>
    <t>Espaçador</t>
  </si>
  <si>
    <t>Espaço</t>
  </si>
  <si>
    <t>LANÇAMENTO COM USO DE BOMBA, ADENSAMENTO E ACABAMENTO DE CONCRETO ESTRUTURAS</t>
  </si>
  <si>
    <t>ARMAÇÃO  + CORTE E DOBRA DE AÇO CA-25, DIÂMETRO DE 10,0 MM. AF_12/2015</t>
  </si>
  <si>
    <t>CANALETA DE CONCRETO - CAU 04 - SEÇÃO DE 35 X 35 CM - ESPESSURA DE 10 CM - APOIADA EM TODA A EXTENSÃO</t>
  </si>
  <si>
    <t>CANALETA DE CONCRETO PRÉ-MOLDADO COM GRELHA DE CONCRETO</t>
  </si>
  <si>
    <t>GRELHA DE CONCRETO 54 X 100 CM PARA BOCA-DE-LOBO - AREIA E BRITA COMERCIAIS - SOBRECARGA DO TREM TIPO TB 45</t>
  </si>
  <si>
    <t>UNID.</t>
  </si>
  <si>
    <t>polimento</t>
  </si>
  <si>
    <t>juntas</t>
  </si>
  <si>
    <t>92803 + 92884</t>
  </si>
  <si>
    <t>92800 + 92915</t>
  </si>
  <si>
    <t>ARMAÇÃO  +CORTE E DOBRA DE AÇO CA-60, DIÂMETRO DE 5,0 MM</t>
  </si>
  <si>
    <t>ARMAÇÃO + CORTE E DOBRA DE AÇO CA-50, DIÂMETRO DE 10,0 MM</t>
  </si>
  <si>
    <t>Total Geral:</t>
  </si>
  <si>
    <t>cm</t>
  </si>
  <si>
    <t>cm3</t>
  </si>
  <si>
    <t>cm4</t>
  </si>
  <si>
    <t>mm2</t>
  </si>
  <si>
    <t>kg/m</t>
  </si>
  <si>
    <t>b</t>
  </si>
  <si>
    <t xml:space="preserve"> Peso Nominal</t>
  </si>
  <si>
    <t>t</t>
  </si>
  <si>
    <t>lx=ly</t>
  </si>
  <si>
    <t>Wx=Wy</t>
  </si>
  <si>
    <t>rx=ry</t>
  </si>
  <si>
    <t>rz mín.</t>
  </si>
  <si>
    <t>Cantoneira Milimétrica</t>
  </si>
  <si>
    <t>sicro</t>
  </si>
  <si>
    <t>Guarda corpo</t>
  </si>
  <si>
    <t>CANTONEIRA</t>
  </si>
  <si>
    <t xml:space="preserve">CANTONEIRA </t>
  </si>
  <si>
    <t>e (MM)</t>
  </si>
  <si>
    <t>b(MM)</t>
  </si>
  <si>
    <t>Kg/m</t>
  </si>
  <si>
    <t>ESPERAS</t>
  </si>
  <si>
    <t>GUARDA-CORPO DE AÇO GALVANIZADO DE 1,10M, MONTANTES TUBULARES DE 1.1/4 ESPAÇADOS DE 1,20M, TRAVESSA SUPERIOR DE 1.1/2, GRADIL FORMADO POR TUBOS HORIZONTAIS DE 1 E VERTICAIS DE 3/4, FIXADO COM CHUMBADOR MECÂNICO (RUBA/PLATAFORMA 30CM)</t>
  </si>
  <si>
    <t>ESTRUTURA EM CHAPA DE AÇO ASTM A36 CORTE, SOLDA E MONTAGEM - FORNECIMENTO E INSTALAÇÃO (PLATAFORMA-30CM)</t>
  </si>
  <si>
    <t>ESTRUTURA EM CHAPA DE AÇO ASTM A36 CORTE, SOLDA E MONTAGEM - FORNECIMENTO E INSTALAÇÃO (RUBA)</t>
  </si>
  <si>
    <t>GUARDA-CORPO DE AÇO GALVANIZADO DE 1,10M, MONTANTES TUBULARES DE 1.1/4 ESPAÇADOS DE 1,20M, TRAVESSA SUPERIOR DE 1.1/2, GRADIL FORMADO POR TUBOS HORIZONTAIS DE 1 E VERTICAIS DE 3/4, FIXADO COM CHUMBADOR MECÂNICO (RAMPA RETA COM QUINA)</t>
  </si>
  <si>
    <t>ESPAÇAM</t>
  </si>
  <si>
    <t>ESPAÇAMENTO</t>
  </si>
  <si>
    <t>ESPERA/ ANCORAGEM</t>
  </si>
  <si>
    <t>TUBO</t>
  </si>
  <si>
    <t>DN</t>
  </si>
  <si>
    <t>OBSTACULO</t>
  </si>
  <si>
    <t>COMPRIMENTO  (ESPERAS)</t>
  </si>
  <si>
    <t>PES</t>
  </si>
  <si>
    <t>ESTRUTURA EM CHAPA DE AÇO ASTM A36 CORTE, SOLDA E MONTAGEM - FORNECIMENTO E INSTALAÇÃO (PLATAFORMA-30CM-08)</t>
  </si>
  <si>
    <t>12.3.3.6</t>
  </si>
  <si>
    <t>12.3.3.7</t>
  </si>
  <si>
    <t>12.3.3.8</t>
  </si>
  <si>
    <t>12.3.3.9</t>
  </si>
  <si>
    <t>12.3.3.10</t>
  </si>
  <si>
    <t>TUBO ACO GALVANIZADO COM COSTURA, CLASSE LEVE, DN 50 MM ( 2"), E = 3,00 MM - 4,40 KG/M (QUARTER)</t>
  </si>
  <si>
    <t>TUBO ACO GALVANIZADO COM COSTURA, CLASSE LEVE, DN 50 MM ( 2"), E = 3,00 MM - 4,40 KG/M (CORRIMÃO)</t>
  </si>
  <si>
    <t>SINAPI - i</t>
  </si>
  <si>
    <t>FIBRA DE ACO PARA REFORCO DO CONCRETO, SOLTA, TIPO A-I, FATOR DE FORMA *50* L / D,  COMPRIMENTO DE *30* MM E RESISTENCIA A TRACAO DO ACO MAIOR 1000 MPA</t>
  </si>
  <si>
    <t>ACABAMENTO POLIDO PARA PISO DE CONCRETO ARMADO OU LAJE SOBRE SOLO DE ALTA RESISTÊNCIA</t>
  </si>
  <si>
    <t>PE</t>
  </si>
  <si>
    <t>375/2022</t>
  </si>
  <si>
    <t>219/2022</t>
  </si>
  <si>
    <t>PINTURA ACRILICA EM PISO DUAS DEMAOS</t>
  </si>
  <si>
    <t>COTAÇÃO MÉDIA</t>
  </si>
  <si>
    <t>Playtime
Top Assessoria Ltda</t>
  </si>
  <si>
    <t>Rua Avelino Silveira Franco 149 sala 256 Sousas - Campinas</t>
  </si>
  <si>
    <t>19.3203 0934 / 11.91633 1550</t>
  </si>
  <si>
    <t>CNPJ 35.826.889/0001 45</t>
  </si>
  <si>
    <t>playtime.ind.br</t>
  </si>
  <si>
    <t>CARGA, MANOBRA E DESCARGA DO MATERIAL</t>
  </si>
  <si>
    <t>TRANSPORTE DE MATERIAL COM CAMINHÃO BASCULANTE 6M³/12T</t>
  </si>
  <si>
    <t>REGULARIZAÇÃO E COMPACTAÇÃO DE SUBLEITO DE SOLO</t>
  </si>
  <si>
    <t>EXECUÇÃO DE BASE DE BRITA N°2</t>
  </si>
  <si>
    <t>EXECUÇÃO DE PÓ DE PEDRA</t>
  </si>
  <si>
    <t xml:space="preserve">INSTALAÇÕES ELETRICAS - Orçamento e Memorial específico </t>
  </si>
  <si>
    <t>INSTALACOES ELETROMECANICAS E CIVIL</t>
  </si>
  <si>
    <t>Luminária Publica Ornamental tecnologia LED, construída em alumínio injetado sob pressão, livre de mercúrio em conformidade RoHS, corpo com base cilíndrica ligada por 2 hastes que suportam uma cúpula em forma de disco, conjunto óptico protegido por vidro temperado de alta resistência com 5mm de espessura, potência de 100W(±5%), tensão alimentação de 100 a 280 VAC, frequência de operação 50/60 Hz; fluxo luminoso mínimo: 13.500lm; curva fotométrica totalmente limitada, fator de potência: &gt; 0,95; Temperatura de Operação: -5 °C +50 °C , DPS 10kV/10kA externos ao driver com opção de ligação em série ou paralelo, temperatura de cor: 4.000 K; índice de reprodução de cor: &gt; 70, resistência contra impactos mecânicos IK08, com base para relé três ou sete pinos e Grau de proteção IP66 com a basa, Pintura eletrostática com proteção UV em cor cinza Munsell N6,5 ou RAL a ser definido, bocal de fixação para postes com diâmetro de até 65m, e com   conector   plug&amp;socket fixação rapida  IP 66 ou maior  com   sistema   anti- condensação.  garantia de  todo  o  conjunto  do  projetor  de  5 anos, Deverão ser apresentados por tratar de luminária para iluminação pública : Curva IES, Laudo Grau de proteção  IP66 com base para relé, IK-08 vidro, LM-80, LM-79, certificado e registro INMETRO PORTARIA 20</t>
  </si>
  <si>
    <t>PROJETORES PISTA DE SKATE DE ACORDO COM PROJETO LUMINOTÉCNICO - Projetor alta eficiência, tecnologia LED para quadras de esportes e grandes áreas, grau de proteção IP66 e IK07, temperatura de operação entre -40°C/+45°C, protetor de surto em 6kV, fator de potência &gt; 97 e THD &lt; 10, tensão de entrada 202-254V composto por corpo em chapa de alumínio pintado com tinta poliéster, dissipador em alumínio extrudado e anodizado, lentes em acrílico curva 60°, com LEDs High Power, potência máxima conjunto 330W (±5%), fluxo luminoso mínimo 36.000lm, Temperatura de cor: 5.000K(±5%); elementos de fixação em Aço Inoxidável, vedação com silicone anti envelhecimento, alça em aço carbono galvanizada a fogo com pintura em poliéster cor RAL a ser definido e Prensa cabos em tecno polímeros.</t>
  </si>
  <si>
    <t>PROJETORES PISTA DE SKATE DE ACORDO COM PROJETO LUMINOTÉCNICO - Projetor alta eficiência, tecnologia LED para quadras de esportes e grandes áreas, grau de proteção IP66 e IK07, temperatura de operação entre -40°C/+45°C, protetor de surto em 6kV, fator de potência &gt; 97 e THD &lt; 10, tensão de entrada 202-254V composto por corpo em chapa de alumínio pintado com tinta poliéster, dissipador em alumínio extrudado e anodizado, lentes em acrílico curva 90°, com LEDs High Power, potência máxima conjunto 445W (±5%), fluxo luminoso mínimo 49.000lm, Temperatura de cor: 5.000K(±5%); índice de reprodução de cor: &gt; 70 elementos de fixação em Aço Inoxidável, vedação com silicone anti envelhecimento, alça em aço carbono galvanizada a fogo com pintura em poliéster cor RAL a ser definido e Prensa cabos em tecno polímeros.</t>
  </si>
  <si>
    <t>PROJETORES CAMPO DE AREIA DE ACORDO COM PROJETO LUMINOTÉCNICO -  Projetor alta eficiência, tecnologia LED para quadras de esportes e grandes áreas, grau de proteção IP66 e IK07, temperatura de operação entre -40°C/+45°C, protetor de surto em 6kV, fator de potência &gt; 97 e THD &lt; 10, tensão de entrada 202-254V composto por corpo em chapa de alumínio pintado com tinta poliéster, dissipador em alumínio extrudado e anodizado, lentes em acrílico curva 60°, com LEDs High Power, potência máxima conjunto 330W (±5%), fluxo luminoso mínimo 36.000lm, Temperatura de cor: 5.000K(±5%); elementos de fixação em Aço Inoxidável, vedação com silicone anti envelhecimento, alça em aço carbono galvanizada a fogo com pintura em poliéster cor RAL a ser definido e Prensa cabos em tecno polímeros.</t>
  </si>
  <si>
    <t>PROJETORES CAMPO DE AREIA DE ACORDO COM PROJETO LUMINOTÉCNICO -  Projetor alta eficiência, tecnologia LED para quadras de esportes e grandes áreas, grau de proteção IP66 e IK07, temperatura de operação entre -40°C/+45°C, protetor de surto em 6kV, fator de potência &gt; 97 e THD &lt; 10, tensão de entrada 202-254V composto por corpo em chapa de alumínio pintado com tinta poliéster, dissipador em alumínio extrudado e anodizado, lentes em acrílico curva 25°, com LEDs High Power, potência máxima conjunto 330W (±5%), fluxo luminoso mínimo 36.000lm, Temperatura de cor: 5.000K(±5%); elementos de fixação em Aço Inoxidável, vedação com silicone anti envelhecimento, alça em aço carbono galvanizada a fogo com pintura em poliéster cor RAL a ser definido e Prensa cabos em tecno polímeros.</t>
  </si>
  <si>
    <t>PROJETORES QUADRA POLIESPORTIVA DE ACORDO COM PROJETO LUMINOTÉCNICO -  Projetor alta eficiência, tecnologia LED para quadras de esportes e grandes áreas, grau de proteção IP66 e IK07, temperatura de operação entre -40°C/+45°C, protetor de surto em 6kV, fator de potência &gt; 97 e THD &lt; 10, tensão de entrada 202-254V composto por corpo em chapa de alumínio pintado com tinta poliéster, dissipador em alumínio extrudado e anodizado, lentes em acrílico curva 25°, com LEDs High Power, potência máxima conjunto 220W (±5%), fluxo luminoso mínimo 25.000lm, Temperatura de cor: 5.000K(±5%); elementos de fixação em Aço Inoxidável, vedação com silicone anti envelhecimento, alça em aço carbono galvanizada a fogo com pintura em poliéster cor RAL a ser definido e Prensa cabos em tecno polímeros.</t>
  </si>
  <si>
    <t>PROJETORES QUADRA POLIESPORTIVA DE ACORDO COM PROJETO LUMINOTÉCNICO  -  Projetor alta eficiência, tecnologia LED para quadras de esportes e grandes áreas, grau de proteção IP66 e IK07, temperatura de operação entre -40°C/+45°C, protetor de surto em 6kV, fator de potência &gt; 97 e THD &lt; 10, tensão de entrada 202-254V composto por corpo em chapa de alumínio pintado com tinta poliéster, dissipador em alumínio extrudado e anodizado, lentes em acrílico curva 25°, com LEDs High Power, potência máxima conjunto 330W (±5%), fluxo luminoso mínimo 36.000lm, Temperatura de cor: 5.000K(±5%); elementos de fixação em Aço Inoxidável, vedação com silicone anti envelhecimento, alça em aço carbono galvanizada a fogo com pintura em poliéster cor RAL a ser definido e Prensa cabos em tecno polímeros.</t>
  </si>
  <si>
    <t>PROJETORES GARRAFAO DE BASKETE DE ACORDO COM PROJETO LUMINOTÉCNICO - Projetor alta eficiência, tecnologia LED para quadras de esportes e grandes áreas, grau de proteção IP66 e IK07, temperatura de operação entre -40°C/+45°C, protetor de surto em 6kV, fator de potência &gt; 97 e THD &lt; 10, tensão de entrada 202-254V composto por corpo em chapa de alumínio pintado com tinta poliéster, dissipador em alumínio extrudado e anodizado, lentes em acrílico curva 60°, com LEDs High Power, potência máxima conjunto 330W (±5%), fluxo luminoso mínimo 36.000lm, Temperatura de cor: 5.000K(±5%); elementos de fixação em Aço Inoxidável, vedação com silicone anti envelhecimento, alça em aço carbono galvanizada a fogo com pintura em poliéster cor RAL a ser definido e Prensa cabos em tecno polímeros.</t>
  </si>
  <si>
    <t>BDI 2 :</t>
  </si>
  <si>
    <t>PLANILHA COMPOSIÇÃO DO BDI</t>
  </si>
  <si>
    <t xml:space="preserve">Grupo A </t>
  </si>
  <si>
    <t>Despesas Indiretas</t>
  </si>
  <si>
    <t>A</t>
  </si>
  <si>
    <t xml:space="preserve">Administração Central </t>
  </si>
  <si>
    <t>B</t>
  </si>
  <si>
    <t>Administração local</t>
  </si>
  <si>
    <t>C</t>
  </si>
  <si>
    <t>Custos financeiros</t>
  </si>
  <si>
    <t>D</t>
  </si>
  <si>
    <t>Risco de Engenharia</t>
  </si>
  <si>
    <t>E</t>
  </si>
  <si>
    <t>Seguro</t>
  </si>
  <si>
    <t>Total do Grupo A =</t>
  </si>
  <si>
    <t>Grupo B</t>
  </si>
  <si>
    <t>Lucro</t>
  </si>
  <si>
    <t>F</t>
  </si>
  <si>
    <t>Lucro Bruto</t>
  </si>
  <si>
    <t>Total do Grupo B =</t>
  </si>
  <si>
    <t>Grupo C</t>
  </si>
  <si>
    <t xml:space="preserve">Impostos </t>
  </si>
  <si>
    <t>G</t>
  </si>
  <si>
    <r>
      <t>ISS</t>
    </r>
    <r>
      <rPr>
        <sz val="9"/>
        <color indexed="10"/>
        <rFont val="Arial"/>
        <family val="2"/>
      </rPr>
      <t xml:space="preserve"> </t>
    </r>
  </si>
  <si>
    <t>I</t>
  </si>
  <si>
    <t>Total do Grupo C =</t>
  </si>
  <si>
    <t>Fórmula para o cálculo de BDI</t>
  </si>
  <si>
    <t xml:space="preserve"> BDI = { [ ( (1+A)x(1+B) ) / (1-C) ] -1 } x100</t>
  </si>
  <si>
    <t>15.0</t>
  </si>
  <si>
    <t>15.1</t>
  </si>
  <si>
    <t>MERC.</t>
  </si>
  <si>
    <t>15.2</t>
  </si>
  <si>
    <t>15.3</t>
  </si>
  <si>
    <t>15.4</t>
  </si>
  <si>
    <t>15.5</t>
  </si>
  <si>
    <t>15.6</t>
  </si>
  <si>
    <t>15.7</t>
  </si>
  <si>
    <t>15.8</t>
  </si>
  <si>
    <t>15.9</t>
  </si>
  <si>
    <t>15.10</t>
  </si>
  <si>
    <t>15.11</t>
  </si>
  <si>
    <t>15.12</t>
  </si>
  <si>
    <t>15.13</t>
  </si>
  <si>
    <t>15.14</t>
  </si>
  <si>
    <t>15.15</t>
  </si>
  <si>
    <t>15.16</t>
  </si>
  <si>
    <t>15.17</t>
  </si>
  <si>
    <t>15.18</t>
  </si>
  <si>
    <t>15.19</t>
  </si>
  <si>
    <t>15.20</t>
  </si>
  <si>
    <t>15.21</t>
  </si>
  <si>
    <t>15.22</t>
  </si>
  <si>
    <t>15.23</t>
  </si>
  <si>
    <t>15.24</t>
  </si>
  <si>
    <t>15.25</t>
  </si>
  <si>
    <t>15.26</t>
  </si>
  <si>
    <t>15.27</t>
  </si>
  <si>
    <t>15.28</t>
  </si>
  <si>
    <t>15.29</t>
  </si>
  <si>
    <t>15.30</t>
  </si>
  <si>
    <t>15.31</t>
  </si>
  <si>
    <t>15.32</t>
  </si>
  <si>
    <t>15.33</t>
  </si>
  <si>
    <t>15.34</t>
  </si>
  <si>
    <t>15.35</t>
  </si>
  <si>
    <t>15.36</t>
  </si>
  <si>
    <t>15.37</t>
  </si>
  <si>
    <t>15.38</t>
  </si>
  <si>
    <t>15.39</t>
  </si>
  <si>
    <t>15.40</t>
  </si>
  <si>
    <t>15.41</t>
  </si>
  <si>
    <t>15.42</t>
  </si>
  <si>
    <t>15.43</t>
  </si>
  <si>
    <t>15.44</t>
  </si>
  <si>
    <t>15.45</t>
  </si>
  <si>
    <t>15.46</t>
  </si>
  <si>
    <t>15.47</t>
  </si>
  <si>
    <t>15.48</t>
  </si>
  <si>
    <t>15.49</t>
  </si>
  <si>
    <t>15.50</t>
  </si>
  <si>
    <t>15.51</t>
  </si>
  <si>
    <t>15.52</t>
  </si>
  <si>
    <t xml:space="preserve">REFERÊNCIA: SINAPI (DEZEMBRO 2022), SICRO (JULHO/2021), IPPUJ (JANEIRO/2016) E DEINFRA (JANEIRO/2021) ATUALIZADOS PARA DEZEMBRO/2022. </t>
  </si>
  <si>
    <t>NA AUSÊNCIA DE ITENS DE REFEFÊNCIA FORAM UTILIZADOS VALORES PESQUISADOS NO MERCADO</t>
  </si>
  <si>
    <t>TODA E QUALQUER PLANILHA ENTREGUE À SECRETARIA DE OBRAS, DEVE SEGUIR O MODELO ACIMA,NÃO PODENDO SER ALTERADA NO QUE</t>
  </si>
  <si>
    <t>Eng. Eletricista Mauricio Mussi</t>
  </si>
  <si>
    <t>CREA/SC  17.771-3</t>
  </si>
  <si>
    <t>Itajaí, 09 de abril de 2023</t>
  </si>
  <si>
    <t>TODAS AS FERRAGENS DEVEM SER GALVANIZADAS A FOGO E/OU FIBRADAS. TODOS OS MATERIAIS DA REDE DE DISTRIBUIÇÃO, DEVEM SER HOMOLOGADOS NA CELESC.</t>
  </si>
  <si>
    <t>OS PAVIMENTOS E JARDINS RECOMPOSTOS E OS MATERIAIS RETIRADOS ENTREGUES NO ALMOXARIFADO DA SMO</t>
  </si>
  <si>
    <t>EMPRESAS PARTICIPANTES DA LICITAÇÃO DEVERÃO PREVER EM SEUS ORÇAMENTOS, QUE A OBRA DEVERÁ SER ENTREGUE : LIMPA, LIGADA, TESTADA, COM</t>
  </si>
  <si>
    <t xml:space="preserve"> NA AUSÊNCIA DE ÍTENS NO SINAPI, USOU-SE VALORES PESQUISADOS NO MERCADO.</t>
  </si>
  <si>
    <t>ITAJAÍ, 09 de abril de 2023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</si>
</sst>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5">
    <numFmt numFmtId="8" formatCode="&quot;R$&quot;\ #,##0.00;[Red]\-&quot;R$&quot;\ #,##0.00"/>
    <numFmt numFmtId="44" formatCode="_-&quot;R$&quot;\ * #,##0.00_-;\-&quot;R$&quot;\ * #,##0.00_-;_-&quot;R$&quot;\ * &quot;-&quot;??_-;_-@_-"/>
    <numFmt numFmtId="43" formatCode="_-* #,##0.00_-;\-* #,##0.00_-;_-* &quot;-&quot;??_-;_-@_-"/>
    <numFmt numFmtId="164" formatCode="_(* #,##0.00_);_(* \(#,##0.00\);_(* &quot;-&quot;??_);_(@_)"/>
    <numFmt numFmtId="165" formatCode="0.000"/>
    <numFmt numFmtId="166" formatCode="0.000000"/>
    <numFmt numFmtId="167" formatCode="&quot;R$ &quot;#,##0_);\(&quot;R$ &quot;#,##0\)"/>
    <numFmt numFmtId="168" formatCode="General_)"/>
    <numFmt numFmtId="169" formatCode="#,##0.000"/>
    <numFmt numFmtId="170" formatCode="0\ &quot;meses&quot;"/>
    <numFmt numFmtId="171" formatCode="[$-416]mmm\-yy;@"/>
    <numFmt numFmtId="172" formatCode="#,##0.00_ ;\-#,##0.00\ "/>
    <numFmt numFmtId="173" formatCode="0.0000"/>
    <numFmt numFmtId="174" formatCode="0.0"/>
    <numFmt numFmtId="175" formatCode="0.00000"/>
  </numFmts>
  <fonts count="67" x14ac:knownFonts="1">
    <font>
      <sz val="11"/>
      <color theme="1"/>
      <name val="Calibri"/>
      <family val="2"/>
      <scheme val="minor"/>
    </font>
    <font>
      <sz val="11"/>
      <color theme="1"/>
      <name val="Calibri"/>
      <family val="2"/>
      <scheme val="minor"/>
    </font>
    <font>
      <b/>
      <sz val="14"/>
      <name val="Arial"/>
      <family val="2"/>
    </font>
    <font>
      <sz val="11"/>
      <color indexed="8"/>
      <name val="Arial"/>
      <family val="2"/>
    </font>
    <font>
      <sz val="10"/>
      <color indexed="8"/>
      <name val="Arial"/>
      <family val="2"/>
    </font>
    <font>
      <sz val="10"/>
      <name val="Arial"/>
      <family val="2"/>
    </font>
    <font>
      <b/>
      <sz val="10"/>
      <name val="Arial"/>
      <family val="2"/>
    </font>
    <font>
      <sz val="11"/>
      <color rgb="FF000000"/>
      <name val="Arial"/>
      <family val="2"/>
    </font>
    <font>
      <sz val="9"/>
      <name val="Arial"/>
      <family val="2"/>
    </font>
    <font>
      <b/>
      <sz val="11"/>
      <name val="Calibri"/>
      <family val="2"/>
      <scheme val="minor"/>
    </font>
    <font>
      <b/>
      <sz val="11"/>
      <name val="Arial"/>
      <family val="2"/>
    </font>
    <font>
      <sz val="10"/>
      <color theme="1"/>
      <name val="Arial"/>
      <family val="2"/>
    </font>
    <font>
      <b/>
      <sz val="9"/>
      <name val="Arial"/>
      <family val="2"/>
    </font>
    <font>
      <sz val="12"/>
      <color theme="1"/>
      <name val="Calibri"/>
      <family val="2"/>
      <scheme val="minor"/>
    </font>
    <font>
      <sz val="10"/>
      <color theme="1"/>
      <name val="Calibri"/>
      <family val="2"/>
      <scheme val="minor"/>
    </font>
    <font>
      <sz val="11"/>
      <color theme="1"/>
      <name val="Arial"/>
      <family val="2"/>
    </font>
    <font>
      <sz val="10"/>
      <color rgb="FF000000"/>
      <name val="Arial"/>
      <family val="2"/>
    </font>
    <font>
      <b/>
      <sz val="12"/>
      <name val="Arial"/>
      <family val="2"/>
    </font>
    <font>
      <sz val="11"/>
      <color indexed="8"/>
      <name val="Calibri"/>
      <family val="2"/>
    </font>
    <font>
      <sz val="11"/>
      <color rgb="FFFF0000"/>
      <name val="Calibri"/>
      <family val="2"/>
      <scheme val="minor"/>
    </font>
    <font>
      <sz val="10"/>
      <name val="Courier"/>
      <family val="3"/>
    </font>
    <font>
      <sz val="12"/>
      <name val="Arial"/>
      <family val="2"/>
    </font>
    <font>
      <sz val="10"/>
      <color rgb="FFFF0000"/>
      <name val="Arial"/>
      <family val="2"/>
    </font>
    <font>
      <b/>
      <sz val="10"/>
      <color rgb="FFFF0000"/>
      <name val="Arial"/>
      <family val="2"/>
    </font>
    <font>
      <b/>
      <sz val="16"/>
      <color indexed="12"/>
      <name val="Arial"/>
      <family val="2"/>
    </font>
    <font>
      <b/>
      <sz val="11"/>
      <color indexed="12"/>
      <name val="Arial"/>
      <family val="2"/>
    </font>
    <font>
      <b/>
      <sz val="10"/>
      <color indexed="12"/>
      <name val="Arial"/>
      <family val="2"/>
    </font>
    <font>
      <sz val="8"/>
      <color indexed="12"/>
      <name val="Arial"/>
      <family val="2"/>
    </font>
    <font>
      <sz val="9"/>
      <color indexed="12"/>
      <name val="Arial"/>
      <family val="2"/>
    </font>
    <font>
      <sz val="12"/>
      <color rgb="FF000000"/>
      <name val="Arial"/>
      <family val="2"/>
    </font>
    <font>
      <b/>
      <sz val="12"/>
      <color theme="1"/>
      <name val="Calibri"/>
      <family val="2"/>
      <scheme val="minor"/>
    </font>
    <font>
      <sz val="11"/>
      <name val="Calibri"/>
      <family val="2"/>
      <scheme val="minor"/>
    </font>
    <font>
      <b/>
      <sz val="14"/>
      <color rgb="FFFF0000"/>
      <name val="Arial"/>
      <family val="2"/>
    </font>
    <font>
      <i/>
      <sz val="10"/>
      <name val="Arial"/>
      <family val="2"/>
    </font>
    <font>
      <b/>
      <sz val="10"/>
      <color theme="1"/>
      <name val="Arial"/>
      <family val="2"/>
    </font>
    <font>
      <sz val="10"/>
      <name val="Calibri"/>
      <family val="2"/>
      <scheme val="minor"/>
    </font>
    <font>
      <b/>
      <sz val="10"/>
      <name val="Calibri"/>
      <family val="2"/>
      <scheme val="minor"/>
    </font>
    <font>
      <sz val="10"/>
      <color rgb="FF000000"/>
      <name val="Verdana"/>
      <family val="2"/>
    </font>
    <font>
      <sz val="12"/>
      <color rgb="FFFF0000"/>
      <name val="Arial"/>
      <family val="2"/>
    </font>
    <font>
      <sz val="12"/>
      <color theme="0"/>
      <name val="Arial"/>
      <family val="2"/>
    </font>
    <font>
      <sz val="14"/>
      <name val="Arial"/>
      <family val="2"/>
    </font>
    <font>
      <sz val="10"/>
      <name val="Arial"/>
      <family val="2"/>
    </font>
    <font>
      <b/>
      <sz val="11"/>
      <color indexed="8"/>
      <name val="Arial"/>
      <family val="2"/>
    </font>
    <font>
      <b/>
      <sz val="20"/>
      <color indexed="8"/>
      <name val="Arial"/>
      <family val="2"/>
    </font>
    <font>
      <b/>
      <sz val="8"/>
      <name val="Arial"/>
      <family val="2"/>
    </font>
    <font>
      <b/>
      <sz val="8"/>
      <color indexed="8"/>
      <name val="Arial"/>
      <family val="2"/>
    </font>
    <font>
      <sz val="8"/>
      <color indexed="8"/>
      <name val="Arial"/>
      <family val="2"/>
    </font>
    <font>
      <sz val="10"/>
      <name val="MS Sans Serif"/>
      <family val="2"/>
    </font>
    <font>
      <b/>
      <sz val="12"/>
      <color indexed="8"/>
      <name val="Arial"/>
      <family val="2"/>
    </font>
    <font>
      <b/>
      <sz val="9"/>
      <color indexed="8"/>
      <name val="Arial"/>
      <family val="2"/>
    </font>
    <font>
      <b/>
      <sz val="10"/>
      <color indexed="8"/>
      <name val="Arial"/>
      <family val="2"/>
    </font>
    <font>
      <b/>
      <sz val="10"/>
      <name val="Times New Roman"/>
      <family val="1"/>
    </font>
    <font>
      <sz val="7"/>
      <color indexed="8"/>
      <name val="Arial"/>
      <family val="2"/>
    </font>
    <font>
      <sz val="10"/>
      <name val="Times New Roman"/>
      <family val="1"/>
    </font>
    <font>
      <sz val="8"/>
      <name val="Arial"/>
      <family val="2"/>
    </font>
    <font>
      <b/>
      <sz val="10"/>
      <name val="MS Sans Serif"/>
      <family val="2"/>
    </font>
    <font>
      <b/>
      <sz val="12"/>
      <name val="MS Sans Serif"/>
      <family val="2"/>
    </font>
    <font>
      <sz val="8"/>
      <name val="MS Sans Serif"/>
      <family val="2"/>
    </font>
    <font>
      <b/>
      <sz val="11"/>
      <color theme="1"/>
      <name val="Calibri"/>
      <family val="2"/>
      <scheme val="minor"/>
    </font>
    <font>
      <u/>
      <sz val="11"/>
      <color theme="10"/>
      <name val="Calibri"/>
      <family val="2"/>
      <scheme val="minor"/>
    </font>
    <font>
      <sz val="10"/>
      <color rgb="FF454545"/>
      <name val="Arial"/>
      <family val="2"/>
    </font>
    <font>
      <sz val="9"/>
      <color rgb="FFFF0000"/>
      <name val="Arial"/>
      <family val="2"/>
    </font>
    <font>
      <b/>
      <u/>
      <sz val="9"/>
      <name val="Arial"/>
      <family val="2"/>
    </font>
    <font>
      <b/>
      <sz val="10"/>
      <name val="Century Gothic"/>
      <family val="2"/>
    </font>
    <font>
      <sz val="10"/>
      <name val="Century Gothic"/>
      <family val="2"/>
    </font>
    <font>
      <sz val="11"/>
      <name val="Arial"/>
      <family val="2"/>
    </font>
    <font>
      <sz val="9"/>
      <color indexed="10"/>
      <name val="Arial"/>
      <family val="2"/>
    </font>
  </fonts>
  <fills count="14">
    <fill>
      <patternFill patternType="none"/>
    </fill>
    <fill>
      <patternFill patternType="gray125"/>
    </fill>
    <fill>
      <patternFill patternType="solid">
        <fgColor theme="0" tint="-0.14999847407452621"/>
        <bgColor indexed="64"/>
      </patternFill>
    </fill>
    <fill>
      <patternFill patternType="solid">
        <fgColor theme="0"/>
        <bgColor indexed="64"/>
      </patternFill>
    </fill>
    <fill>
      <patternFill patternType="solid">
        <fgColor rgb="FFFFFF00"/>
        <bgColor indexed="64"/>
      </patternFill>
    </fill>
    <fill>
      <patternFill patternType="solid">
        <fgColor theme="0" tint="-0.249977111117893"/>
        <bgColor indexed="64"/>
      </patternFill>
    </fill>
    <fill>
      <patternFill patternType="solid">
        <fgColor theme="9" tint="0.79998168889431442"/>
        <bgColor indexed="64"/>
      </patternFill>
    </fill>
    <fill>
      <patternFill patternType="solid">
        <fgColor theme="0" tint="-0.499984740745262"/>
        <bgColor indexed="64"/>
      </patternFill>
    </fill>
    <fill>
      <patternFill patternType="solid">
        <fgColor theme="0" tint="-0.34998626667073579"/>
        <bgColor indexed="64"/>
      </patternFill>
    </fill>
    <fill>
      <patternFill patternType="solid">
        <fgColor rgb="FFFF0000"/>
        <bgColor indexed="64"/>
      </patternFill>
    </fill>
    <fill>
      <patternFill patternType="solid">
        <fgColor indexed="26"/>
      </patternFill>
    </fill>
    <fill>
      <patternFill patternType="solid">
        <fgColor indexed="9"/>
        <bgColor indexed="64"/>
      </patternFill>
    </fill>
    <fill>
      <patternFill patternType="solid">
        <fgColor theme="2" tint="-9.9978637043366805E-2"/>
        <bgColor indexed="64"/>
      </patternFill>
    </fill>
    <fill>
      <patternFill patternType="solid">
        <fgColor theme="4" tint="0.59999389629810485"/>
        <bgColor indexed="64"/>
      </patternFill>
    </fill>
  </fills>
  <borders count="60">
    <border>
      <left/>
      <right/>
      <top/>
      <bottom/>
      <diagonal/>
    </border>
    <border>
      <left style="thin">
        <color indexed="64"/>
      </left>
      <right style="thin">
        <color indexed="64"/>
      </right>
      <top style="thin">
        <color indexed="64"/>
      </top>
      <bottom style="thin">
        <color indexed="64"/>
      </bottom>
      <diagonal/>
    </border>
    <border>
      <left style="thin">
        <color indexed="64"/>
      </left>
      <right/>
      <top/>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style="medium">
        <color indexed="64"/>
      </top>
      <bottom style="medium">
        <color indexed="64"/>
      </bottom>
      <diagonal/>
    </border>
    <border>
      <left/>
      <right style="thin">
        <color indexed="64"/>
      </right>
      <top style="medium">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double">
        <color indexed="64"/>
      </left>
      <right style="thin">
        <color indexed="64"/>
      </right>
      <top style="double">
        <color indexed="64"/>
      </top>
      <bottom style="thin">
        <color indexed="64"/>
      </bottom>
      <diagonal/>
    </border>
    <border>
      <left style="thin">
        <color indexed="64"/>
      </left>
      <right style="thin">
        <color indexed="64"/>
      </right>
      <top style="double">
        <color indexed="64"/>
      </top>
      <bottom style="thin">
        <color indexed="64"/>
      </bottom>
      <diagonal/>
    </border>
    <border>
      <left style="thin">
        <color indexed="64"/>
      </left>
      <right style="double">
        <color indexed="64"/>
      </right>
      <top style="double">
        <color indexed="64"/>
      </top>
      <bottom style="thin">
        <color indexed="64"/>
      </bottom>
      <diagonal/>
    </border>
    <border>
      <left style="double">
        <color indexed="64"/>
      </left>
      <right style="thin">
        <color indexed="64"/>
      </right>
      <top style="thin">
        <color indexed="64"/>
      </top>
      <bottom style="thin">
        <color indexed="64"/>
      </bottom>
      <diagonal/>
    </border>
    <border>
      <left style="thin">
        <color indexed="64"/>
      </left>
      <right style="double">
        <color indexed="64"/>
      </right>
      <top style="thin">
        <color indexed="64"/>
      </top>
      <bottom style="thin">
        <color indexed="64"/>
      </bottom>
      <diagonal/>
    </border>
    <border>
      <left style="thin">
        <color indexed="64"/>
      </left>
      <right style="double">
        <color indexed="64"/>
      </right>
      <top style="thin">
        <color indexed="64"/>
      </top>
      <bottom/>
      <diagonal/>
    </border>
    <border>
      <left/>
      <right style="dashed">
        <color auto="1"/>
      </right>
      <top/>
      <bottom style="thin">
        <color auto="1"/>
      </bottom>
      <diagonal/>
    </border>
    <border>
      <left style="dashed">
        <color auto="1"/>
      </left>
      <right style="dashed">
        <color auto="1"/>
      </right>
      <top/>
      <bottom style="thin">
        <color auto="1"/>
      </bottom>
      <diagonal/>
    </border>
    <border>
      <left style="dashed">
        <color auto="1"/>
      </left>
      <right/>
      <top/>
      <bottom style="thin">
        <color auto="1"/>
      </bottom>
      <diagonal/>
    </border>
    <border>
      <left/>
      <right style="dashed">
        <color auto="1"/>
      </right>
      <top/>
      <bottom/>
      <diagonal/>
    </border>
    <border>
      <left style="dashed">
        <color auto="1"/>
      </left>
      <right style="dashed">
        <color auto="1"/>
      </right>
      <top/>
      <bottom/>
      <diagonal/>
    </border>
    <border>
      <left style="dashed">
        <color auto="1"/>
      </left>
      <right/>
      <top/>
      <bottom/>
      <diagonal/>
    </border>
    <border>
      <left style="thin">
        <color indexed="22"/>
      </left>
      <right style="thin">
        <color indexed="22"/>
      </right>
      <top style="thin">
        <color indexed="22"/>
      </top>
      <bottom style="thin">
        <color indexed="22"/>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thin">
        <color indexed="64"/>
      </top>
      <bottom style="thin">
        <color indexed="64"/>
      </bottom>
      <diagonal/>
    </border>
    <border>
      <left/>
      <right style="medium">
        <color indexed="64"/>
      </right>
      <top style="thin">
        <color indexed="64"/>
      </top>
      <bottom style="thin">
        <color indexed="64"/>
      </bottom>
      <diagonal/>
    </border>
    <border>
      <left style="thin">
        <color indexed="64"/>
      </left>
      <right/>
      <top/>
      <bottom style="medium">
        <color indexed="64"/>
      </bottom>
      <diagonal/>
    </border>
    <border>
      <left style="double">
        <color indexed="64"/>
      </left>
      <right/>
      <top style="thin">
        <color indexed="64"/>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bottom style="thin">
        <color indexed="64"/>
      </bottom>
      <diagonal/>
    </border>
    <border>
      <left style="thin">
        <color indexed="64"/>
      </left>
      <right style="thin">
        <color indexed="64"/>
      </right>
      <top/>
      <bottom/>
      <diagonal/>
    </border>
    <border>
      <left style="medium">
        <color indexed="64"/>
      </left>
      <right/>
      <top/>
      <bottom style="thin">
        <color indexed="64"/>
      </bottom>
      <diagonal/>
    </border>
  </borders>
  <cellStyleXfs count="23">
    <xf numFmtId="0" fontId="0" fillId="0" borderId="0"/>
    <xf numFmtId="43" fontId="1" fillId="0" borderId="0" applyFont="0" applyFill="0" applyBorder="0" applyAlignment="0" applyProtection="0"/>
    <xf numFmtId="0" fontId="5" fillId="0" borderId="0"/>
    <xf numFmtId="0" fontId="1" fillId="0" borderId="0"/>
    <xf numFmtId="0" fontId="5" fillId="0" borderId="0"/>
    <xf numFmtId="44" fontId="1" fillId="0" borderId="0" applyFont="0" applyFill="0" applyBorder="0" applyAlignment="0" applyProtection="0"/>
    <xf numFmtId="164" fontId="5" fillId="0" borderId="0" applyFont="0" applyFill="0" applyBorder="0" applyAlignment="0" applyProtection="0"/>
    <xf numFmtId="9" fontId="5" fillId="0" borderId="0" applyFont="0" applyFill="0" applyBorder="0" applyAlignment="0" applyProtection="0"/>
    <xf numFmtId="164" fontId="5" fillId="0" borderId="0" applyFont="0" applyFill="0" applyBorder="0" applyAlignment="0" applyProtection="0"/>
    <xf numFmtId="0" fontId="5" fillId="0" borderId="0"/>
    <xf numFmtId="167" fontId="5" fillId="0" borderId="0" applyFont="0" applyFill="0" applyBorder="0" applyAlignment="0" applyProtection="0"/>
    <xf numFmtId="167" fontId="18" fillId="0" borderId="0" applyFont="0" applyFill="0" applyBorder="0" applyAlignment="0" applyProtection="0"/>
    <xf numFmtId="168" fontId="20" fillId="0" borderId="0"/>
    <xf numFmtId="9" fontId="5" fillId="0" borderId="0" applyFont="0" applyFill="0" applyBorder="0" applyAlignment="0" applyProtection="0"/>
    <xf numFmtId="0" fontId="5" fillId="0" borderId="0" applyBorder="0"/>
    <xf numFmtId="0" fontId="5" fillId="0" borderId="0"/>
    <xf numFmtId="164" fontId="5" fillId="0" borderId="0" applyFont="0" applyFill="0" applyBorder="0" applyAlignment="0" applyProtection="0"/>
    <xf numFmtId="0" fontId="5" fillId="10" borderId="48" applyNumberFormat="0" applyFont="0" applyAlignment="0" applyProtection="0"/>
    <xf numFmtId="0" fontId="41" fillId="0" borderId="0"/>
    <xf numFmtId="0" fontId="47" fillId="0" borderId="0"/>
    <xf numFmtId="164" fontId="5" fillId="0" borderId="0" applyFont="0" applyFill="0" applyBorder="0" applyAlignment="0" applyProtection="0"/>
    <xf numFmtId="0" fontId="59" fillId="0" borderId="0" applyNumberFormat="0" applyFill="0" applyBorder="0" applyAlignment="0" applyProtection="0"/>
    <xf numFmtId="0" fontId="5" fillId="0" borderId="0"/>
  </cellStyleXfs>
  <cellXfs count="917">
    <xf numFmtId="0" fontId="0" fillId="0" borderId="0" xfId="0"/>
    <xf numFmtId="0" fontId="2" fillId="0" borderId="0" xfId="0" applyFont="1" applyBorder="1" applyAlignment="1">
      <alignment horizontal="center" vertical="center" wrapText="1"/>
    </xf>
    <xf numFmtId="0" fontId="3" fillId="0" borderId="0" xfId="0" applyFont="1" applyBorder="1" applyAlignment="1">
      <alignment horizontal="center" vertical="center" wrapText="1"/>
    </xf>
    <xf numFmtId="0" fontId="4" fillId="0" borderId="0" xfId="0" applyFont="1" applyBorder="1" applyAlignment="1">
      <alignment horizontal="center" vertical="center" wrapText="1"/>
    </xf>
    <xf numFmtId="0" fontId="2" fillId="0" borderId="0" xfId="0" applyFont="1" applyBorder="1" applyAlignment="1"/>
    <xf numFmtId="0" fontId="5" fillId="0" borderId="0" xfId="0" applyFont="1"/>
    <xf numFmtId="0" fontId="5" fillId="0" borderId="0" xfId="0" applyFont="1" applyBorder="1" applyAlignment="1">
      <alignment horizontal="center"/>
    </xf>
    <xf numFmtId="0" fontId="5" fillId="0" borderId="0" xfId="0" applyFont="1" applyBorder="1"/>
    <xf numFmtId="0" fontId="6" fillId="0" borderId="0" xfId="0" applyFont="1" applyAlignment="1">
      <alignment horizontal="left"/>
    </xf>
    <xf numFmtId="0" fontId="7" fillId="0" borderId="0" xfId="0" applyFont="1"/>
    <xf numFmtId="0" fontId="6" fillId="0" borderId="0" xfId="0" applyFont="1" applyBorder="1" applyAlignment="1">
      <alignment horizontal="center"/>
    </xf>
    <xf numFmtId="0" fontId="6" fillId="0" borderId="0" xfId="0" applyFont="1" applyBorder="1"/>
    <xf numFmtId="0" fontId="6" fillId="0" borderId="0" xfId="0" applyFont="1" applyBorder="1" applyAlignment="1">
      <alignment horizontal="left"/>
    </xf>
    <xf numFmtId="0" fontId="5" fillId="0" borderId="0" xfId="0" applyFont="1" applyBorder="1" applyAlignment="1">
      <alignment horizontal="left"/>
    </xf>
    <xf numFmtId="17" fontId="5" fillId="0" borderId="0" xfId="0" applyNumberFormat="1" applyFont="1" applyAlignment="1">
      <alignment horizontal="left"/>
    </xf>
    <xf numFmtId="0" fontId="5" fillId="0" borderId="0" xfId="0" applyFont="1" applyBorder="1" applyAlignment="1">
      <alignment vertical="center" wrapText="1"/>
    </xf>
    <xf numFmtId="0" fontId="5" fillId="0" borderId="1" xfId="0" applyFont="1" applyBorder="1" applyAlignment="1">
      <alignment horizontal="center" vertical="center"/>
    </xf>
    <xf numFmtId="0" fontId="6" fillId="0" borderId="1" xfId="0" applyFont="1" applyBorder="1" applyAlignment="1">
      <alignment horizontal="center"/>
    </xf>
    <xf numFmtId="0" fontId="5" fillId="0" borderId="1" xfId="0" applyFont="1" applyBorder="1" applyAlignment="1">
      <alignment horizontal="left"/>
    </xf>
    <xf numFmtId="0" fontId="5" fillId="0" borderId="1" xfId="0" applyFont="1" applyBorder="1" applyAlignment="1">
      <alignment horizontal="center"/>
    </xf>
    <xf numFmtId="0" fontId="6" fillId="2" borderId="1" xfId="0" applyFont="1" applyFill="1" applyBorder="1" applyAlignment="1">
      <alignment horizontal="center" vertical="center"/>
    </xf>
    <xf numFmtId="0" fontId="6" fillId="2" borderId="1" xfId="0" applyFont="1" applyFill="1" applyBorder="1" applyAlignment="1">
      <alignment vertical="center"/>
    </xf>
    <xf numFmtId="2" fontId="5" fillId="0" borderId="1" xfId="0" applyNumberFormat="1" applyFont="1" applyBorder="1" applyAlignment="1">
      <alignment horizontal="center" vertical="center"/>
    </xf>
    <xf numFmtId="2" fontId="5" fillId="0" borderId="1" xfId="1" applyNumberFormat="1" applyFont="1" applyBorder="1" applyAlignment="1">
      <alignment horizontal="center" vertical="center"/>
    </xf>
    <xf numFmtId="0" fontId="5" fillId="0" borderId="2" xfId="0" applyFont="1" applyBorder="1" applyAlignment="1">
      <alignment horizontal="center"/>
    </xf>
    <xf numFmtId="0" fontId="5" fillId="3" borderId="1" xfId="0" applyFont="1" applyFill="1" applyBorder="1" applyAlignment="1">
      <alignment horizontal="center" vertical="center"/>
    </xf>
    <xf numFmtId="4" fontId="6" fillId="0" borderId="1" xfId="2" applyNumberFormat="1" applyFont="1" applyFill="1" applyBorder="1"/>
    <xf numFmtId="0" fontId="8" fillId="0" borderId="1" xfId="0" applyFont="1" applyFill="1" applyBorder="1" applyAlignment="1">
      <alignment horizontal="center" vertical="center"/>
    </xf>
    <xf numFmtId="0" fontId="9" fillId="2" borderId="1" xfId="2" applyFont="1" applyFill="1" applyBorder="1" applyAlignment="1">
      <alignment horizontal="center" vertical="center"/>
    </xf>
    <xf numFmtId="2" fontId="10" fillId="2" borderId="1" xfId="2" applyNumberFormat="1" applyFont="1" applyFill="1" applyBorder="1" applyAlignment="1">
      <alignment horizontal="center" vertical="center"/>
    </xf>
    <xf numFmtId="0" fontId="5" fillId="3" borderId="1" xfId="0" applyFont="1" applyFill="1" applyBorder="1" applyAlignment="1">
      <alignment horizontal="center" vertical="center" wrapText="1"/>
    </xf>
    <xf numFmtId="2" fontId="5" fillId="3" borderId="1" xfId="0" applyNumberFormat="1" applyFont="1" applyFill="1" applyBorder="1" applyAlignment="1">
      <alignment horizontal="center" vertical="center"/>
    </xf>
    <xf numFmtId="164" fontId="6" fillId="0" borderId="0" xfId="1" applyNumberFormat="1" applyFont="1"/>
    <xf numFmtId="0" fontId="6" fillId="0" borderId="0" xfId="0" applyFont="1"/>
    <xf numFmtId="0" fontId="5" fillId="0" borderId="1" xfId="0" applyFont="1" applyFill="1" applyBorder="1" applyAlignment="1">
      <alignment horizontal="center" vertical="center"/>
    </xf>
    <xf numFmtId="0" fontId="2" fillId="0" borderId="0" xfId="0" applyFont="1" applyBorder="1" applyAlignment="1">
      <alignment vertical="center" wrapText="1"/>
    </xf>
    <xf numFmtId="0" fontId="3" fillId="0" borderId="0" xfId="0" applyFont="1" applyBorder="1" applyAlignment="1">
      <alignment vertical="center" wrapText="1"/>
    </xf>
    <xf numFmtId="0" fontId="4" fillId="0" borderId="0" xfId="0" applyFont="1" applyBorder="1" applyAlignment="1">
      <alignment vertical="center" wrapText="1"/>
    </xf>
    <xf numFmtId="0" fontId="2" fillId="0" borderId="0" xfId="0" applyFont="1" applyBorder="1" applyAlignment="1">
      <alignment horizontal="center" vertical="center"/>
    </xf>
    <xf numFmtId="0" fontId="3" fillId="0" borderId="0" xfId="0" applyFont="1" applyBorder="1" applyAlignment="1">
      <alignment horizontal="center" vertical="center"/>
    </xf>
    <xf numFmtId="0" fontId="4" fillId="0" borderId="0" xfId="0" applyFont="1" applyBorder="1" applyAlignment="1">
      <alignment horizontal="center" vertical="center"/>
    </xf>
    <xf numFmtId="4" fontId="6" fillId="0" borderId="4" xfId="2" applyNumberFormat="1" applyFont="1" applyFill="1" applyBorder="1"/>
    <xf numFmtId="0" fontId="8" fillId="0" borderId="6" xfId="0" applyFont="1" applyFill="1" applyBorder="1" applyAlignment="1">
      <alignment horizontal="center" vertical="center"/>
    </xf>
    <xf numFmtId="0" fontId="11" fillId="0" borderId="0" xfId="0" applyFont="1"/>
    <xf numFmtId="0" fontId="5" fillId="0" borderId="1" xfId="0" applyFont="1" applyFill="1" applyBorder="1" applyAlignment="1">
      <alignment horizontal="left" vertical="center" wrapText="1"/>
    </xf>
    <xf numFmtId="43" fontId="5" fillId="0" borderId="1" xfId="1" applyFont="1" applyBorder="1" applyAlignment="1">
      <alignment horizontal="center" vertical="center"/>
    </xf>
    <xf numFmtId="43" fontId="10" fillId="2" borderId="1" xfId="1" applyFont="1" applyFill="1" applyBorder="1" applyAlignment="1">
      <alignment horizontal="center" vertical="center"/>
    </xf>
    <xf numFmtId="17" fontId="6" fillId="3" borderId="7" xfId="4" applyNumberFormat="1" applyFont="1" applyFill="1" applyBorder="1" applyAlignment="1">
      <alignment horizontal="left" vertical="center" wrapText="1"/>
    </xf>
    <xf numFmtId="0" fontId="5" fillId="3" borderId="7" xfId="4" applyFill="1" applyBorder="1" applyAlignment="1">
      <alignment vertical="center" wrapText="1"/>
    </xf>
    <xf numFmtId="0" fontId="6" fillId="2" borderId="1" xfId="3" applyFont="1" applyFill="1" applyBorder="1" applyAlignment="1">
      <alignment horizontal="center" vertical="center"/>
    </xf>
    <xf numFmtId="0" fontId="6" fillId="2" borderId="1" xfId="3" applyFont="1" applyFill="1" applyBorder="1" applyAlignment="1">
      <alignment horizontal="center"/>
    </xf>
    <xf numFmtId="0" fontId="5" fillId="3" borderId="1" xfId="3" applyFont="1" applyFill="1" applyBorder="1" applyAlignment="1">
      <alignment horizontal="center" vertical="center"/>
    </xf>
    <xf numFmtId="0" fontId="0" fillId="3" borderId="1" xfId="3" applyFont="1" applyFill="1" applyBorder="1" applyAlignment="1">
      <alignment horizontal="left" vertical="center" wrapText="1"/>
    </xf>
    <xf numFmtId="0" fontId="0" fillId="3" borderId="1" xfId="3" applyFont="1" applyFill="1" applyBorder="1" applyAlignment="1">
      <alignment horizontal="center" vertical="center"/>
    </xf>
    <xf numFmtId="2" fontId="1" fillId="3" borderId="1" xfId="3" applyNumberFormat="1" applyFill="1" applyBorder="1" applyAlignment="1">
      <alignment horizontal="center" vertical="center"/>
    </xf>
    <xf numFmtId="165" fontId="1" fillId="3" borderId="1" xfId="3" applyNumberFormat="1" applyFill="1" applyBorder="1" applyAlignment="1">
      <alignment horizontal="center" vertical="center"/>
    </xf>
    <xf numFmtId="4" fontId="1" fillId="3" borderId="1" xfId="3" applyNumberFormat="1" applyFill="1" applyBorder="1" applyAlignment="1">
      <alignment horizontal="center" vertical="center"/>
    </xf>
    <xf numFmtId="2" fontId="6" fillId="2" borderId="1" xfId="3" applyNumberFormat="1" applyFont="1" applyFill="1" applyBorder="1" applyAlignment="1">
      <alignment horizontal="center" vertical="center"/>
    </xf>
    <xf numFmtId="0" fontId="6" fillId="2" borderId="4" xfId="3" applyFont="1" applyFill="1" applyBorder="1" applyAlignment="1">
      <alignment vertical="center"/>
    </xf>
    <xf numFmtId="0" fontId="6" fillId="2" borderId="5" xfId="3" applyFont="1" applyFill="1" applyBorder="1" applyAlignment="1">
      <alignment vertical="center"/>
    </xf>
    <xf numFmtId="0" fontId="6" fillId="2" borderId="6" xfId="3" applyFont="1" applyFill="1" applyBorder="1" applyAlignment="1">
      <alignment vertical="center"/>
    </xf>
    <xf numFmtId="0" fontId="4" fillId="3" borderId="11" xfId="3" applyFont="1" applyFill="1" applyBorder="1" applyAlignment="1">
      <alignment horizontal="center" vertical="center" wrapText="1"/>
    </xf>
    <xf numFmtId="0" fontId="8" fillId="3" borderId="12" xfId="4" applyFont="1" applyFill="1" applyBorder="1" applyAlignment="1">
      <alignment vertical="center" wrapText="1"/>
    </xf>
    <xf numFmtId="0" fontId="6" fillId="0" borderId="2" xfId="3" applyFont="1" applyBorder="1"/>
    <xf numFmtId="0" fontId="6" fillId="0" borderId="0" xfId="3" applyFont="1" applyBorder="1"/>
    <xf numFmtId="0" fontId="1" fillId="0" borderId="0" xfId="3" applyBorder="1"/>
    <xf numFmtId="0" fontId="1" fillId="0" borderId="11" xfId="3" applyBorder="1"/>
    <xf numFmtId="0" fontId="6" fillId="0" borderId="12" xfId="3" applyFont="1" applyBorder="1"/>
    <xf numFmtId="0" fontId="6" fillId="0" borderId="7" xfId="3" applyFont="1" applyBorder="1"/>
    <xf numFmtId="0" fontId="1" fillId="0" borderId="7" xfId="3" applyBorder="1"/>
    <xf numFmtId="0" fontId="1" fillId="0" borderId="13" xfId="3" applyBorder="1"/>
    <xf numFmtId="166" fontId="1" fillId="3" borderId="1" xfId="3" applyNumberFormat="1" applyFill="1" applyBorder="1" applyAlignment="1">
      <alignment horizontal="center" vertical="center"/>
    </xf>
    <xf numFmtId="0" fontId="8" fillId="0" borderId="4" xfId="0" applyFont="1" applyFill="1" applyBorder="1" applyAlignment="1">
      <alignment horizontal="center" vertical="center"/>
    </xf>
    <xf numFmtId="0" fontId="8" fillId="3" borderId="1" xfId="0" applyFont="1" applyFill="1" applyBorder="1" applyAlignment="1">
      <alignment horizontal="center" vertical="center"/>
    </xf>
    <xf numFmtId="0" fontId="9" fillId="2" borderId="6" xfId="2" applyFont="1" applyFill="1" applyBorder="1" applyAlignment="1">
      <alignment horizontal="center" vertical="center"/>
    </xf>
    <xf numFmtId="0" fontId="5" fillId="0" borderId="3" xfId="0" applyFont="1" applyBorder="1" applyAlignment="1">
      <alignment horizontal="center" vertical="center"/>
    </xf>
    <xf numFmtId="43" fontId="5" fillId="0" borderId="3" xfId="1" applyFont="1" applyBorder="1" applyAlignment="1">
      <alignment horizontal="center" vertical="center"/>
    </xf>
    <xf numFmtId="0" fontId="8" fillId="0" borderId="3" xfId="0" applyFont="1" applyFill="1" applyBorder="1" applyAlignment="1">
      <alignment horizontal="center" vertical="center"/>
    </xf>
    <xf numFmtId="43" fontId="5" fillId="0" borderId="5" xfId="1" applyFont="1" applyBorder="1" applyAlignment="1">
      <alignment horizontal="center" vertical="center"/>
    </xf>
    <xf numFmtId="4" fontId="6" fillId="0" borderId="5" xfId="2" applyNumberFormat="1" applyFont="1" applyFill="1" applyBorder="1"/>
    <xf numFmtId="0" fontId="8" fillId="0" borderId="1" xfId="0" applyFont="1" applyFill="1" applyBorder="1" applyAlignment="1">
      <alignment horizontal="center" vertical="center" wrapText="1"/>
    </xf>
    <xf numFmtId="43" fontId="5" fillId="3" borderId="1" xfId="1" applyFont="1" applyFill="1" applyBorder="1" applyAlignment="1">
      <alignment horizontal="center" vertical="center"/>
    </xf>
    <xf numFmtId="2" fontId="8" fillId="0" borderId="1" xfId="0" applyNumberFormat="1" applyFont="1" applyFill="1" applyBorder="1" applyAlignment="1">
      <alignment horizontal="center" vertical="center"/>
    </xf>
    <xf numFmtId="2" fontId="8" fillId="0" borderId="3" xfId="0" applyNumberFormat="1" applyFont="1" applyFill="1" applyBorder="1" applyAlignment="1">
      <alignment horizontal="center" vertical="center"/>
    </xf>
    <xf numFmtId="0" fontId="5" fillId="0" borderId="1" xfId="0" applyFont="1" applyBorder="1" applyAlignment="1">
      <alignment horizontal="center" vertical="center" wrapText="1"/>
    </xf>
    <xf numFmtId="0" fontId="8" fillId="0" borderId="3" xfId="0" applyFont="1" applyFill="1" applyBorder="1" applyAlignment="1">
      <alignment horizontal="center" vertical="center" wrapText="1"/>
    </xf>
    <xf numFmtId="0" fontId="8" fillId="0" borderId="4" xfId="0" applyFont="1" applyFill="1" applyBorder="1" applyAlignment="1">
      <alignment horizontal="center" vertical="center" wrapText="1"/>
    </xf>
    <xf numFmtId="0" fontId="8" fillId="0" borderId="4" xfId="0" applyFont="1" applyFill="1" applyBorder="1" applyAlignment="1">
      <alignment horizontal="center" vertical="center"/>
    </xf>
    <xf numFmtId="0" fontId="8" fillId="5" borderId="1" xfId="0" applyFont="1" applyFill="1" applyBorder="1" applyAlignment="1">
      <alignment horizontal="center" vertical="center"/>
    </xf>
    <xf numFmtId="0" fontId="8" fillId="5" borderId="3" xfId="0" applyFont="1" applyFill="1" applyBorder="1" applyAlignment="1">
      <alignment horizontal="center" vertical="center"/>
    </xf>
    <xf numFmtId="2" fontId="8" fillId="5" borderId="1" xfId="0" applyNumberFormat="1" applyFont="1" applyFill="1" applyBorder="1" applyAlignment="1">
      <alignment horizontal="center" vertical="center"/>
    </xf>
    <xf numFmtId="0" fontId="8" fillId="0" borderId="8" xfId="0" applyFont="1" applyFill="1" applyBorder="1" applyAlignment="1">
      <alignment horizontal="center" vertical="center"/>
    </xf>
    <xf numFmtId="4" fontId="6" fillId="0" borderId="0" xfId="2" applyNumberFormat="1" applyFont="1" applyFill="1" applyBorder="1"/>
    <xf numFmtId="0" fontId="8" fillId="0" borderId="0" xfId="0" applyFont="1" applyFill="1" applyBorder="1" applyAlignment="1">
      <alignment horizontal="center" vertical="center"/>
    </xf>
    <xf numFmtId="0" fontId="8" fillId="5" borderId="4" xfId="0" applyFont="1" applyFill="1" applyBorder="1" applyAlignment="1">
      <alignment horizontal="center" vertical="center"/>
    </xf>
    <xf numFmtId="43" fontId="5" fillId="5" borderId="3" xfId="1" applyFont="1" applyFill="1" applyBorder="1" applyAlignment="1">
      <alignment horizontal="center" vertical="center"/>
    </xf>
    <xf numFmtId="0" fontId="0" fillId="0" borderId="0" xfId="0" applyAlignment="1">
      <alignment wrapText="1"/>
    </xf>
    <xf numFmtId="0" fontId="0" fillId="0" borderId="0" xfId="0" applyAlignment="1"/>
    <xf numFmtId="0" fontId="8" fillId="5" borderId="13" xfId="0" applyFont="1" applyFill="1" applyBorder="1" applyAlignment="1">
      <alignment horizontal="center" vertical="center"/>
    </xf>
    <xf numFmtId="0" fontId="13" fillId="0" borderId="0" xfId="0" applyFont="1"/>
    <xf numFmtId="9" fontId="0" fillId="0" borderId="0" xfId="0" applyNumberFormat="1"/>
    <xf numFmtId="0" fontId="0" fillId="3" borderId="0" xfId="0" applyFill="1"/>
    <xf numFmtId="2" fontId="8" fillId="5" borderId="13" xfId="0" applyNumberFormat="1" applyFont="1" applyFill="1" applyBorder="1" applyAlignment="1">
      <alignment horizontal="center" vertical="center"/>
    </xf>
    <xf numFmtId="0" fontId="8" fillId="3" borderId="7" xfId="4" applyFont="1" applyFill="1" applyBorder="1" applyAlignment="1">
      <alignment vertical="center" wrapText="1"/>
    </xf>
    <xf numFmtId="0" fontId="1" fillId="3" borderId="1" xfId="3" applyNumberFormat="1" applyFill="1" applyBorder="1" applyAlignment="1">
      <alignment horizontal="center" vertical="center"/>
    </xf>
    <xf numFmtId="43" fontId="5" fillId="0" borderId="0" xfId="1" applyFont="1" applyBorder="1" applyAlignment="1">
      <alignment horizontal="center" vertical="center"/>
    </xf>
    <xf numFmtId="4" fontId="6" fillId="0" borderId="5" xfId="2" applyNumberFormat="1" applyFont="1" applyFill="1" applyBorder="1" applyAlignment="1">
      <alignment wrapText="1"/>
    </xf>
    <xf numFmtId="4" fontId="6" fillId="0" borderId="1" xfId="2" applyNumberFormat="1" applyFont="1" applyFill="1" applyBorder="1" applyAlignment="1">
      <alignment wrapText="1"/>
    </xf>
    <xf numFmtId="4" fontId="6" fillId="0" borderId="0" xfId="2" applyNumberFormat="1" applyFont="1" applyFill="1" applyBorder="1" applyAlignment="1">
      <alignment wrapText="1"/>
    </xf>
    <xf numFmtId="0" fontId="6" fillId="6" borderId="4" xfId="2" applyFont="1" applyFill="1" applyBorder="1" applyAlignment="1">
      <alignment horizontal="center" vertical="center"/>
    </xf>
    <xf numFmtId="0" fontId="6" fillId="6" borderId="4" xfId="2" applyFont="1" applyFill="1" applyBorder="1" applyAlignment="1">
      <alignment horizontal="left" vertical="center"/>
    </xf>
    <xf numFmtId="0" fontId="4" fillId="6" borderId="5" xfId="0" applyFont="1" applyFill="1" applyBorder="1" applyAlignment="1">
      <alignment vertical="center" wrapText="1"/>
    </xf>
    <xf numFmtId="0" fontId="4" fillId="6" borderId="6" xfId="0" applyFont="1" applyFill="1" applyBorder="1" applyAlignment="1">
      <alignment vertical="center" wrapText="1"/>
    </xf>
    <xf numFmtId="0" fontId="14" fillId="0" borderId="0" xfId="0" applyFont="1"/>
    <xf numFmtId="0" fontId="5" fillId="0" borderId="4" xfId="0" applyFont="1" applyFill="1" applyBorder="1" applyAlignment="1">
      <alignment vertical="center"/>
    </xf>
    <xf numFmtId="0" fontId="5" fillId="0" borderId="5" xfId="0" applyFont="1" applyFill="1" applyBorder="1" applyAlignment="1">
      <alignment vertical="center"/>
    </xf>
    <xf numFmtId="0" fontId="5" fillId="0" borderId="6" xfId="0" applyFont="1" applyFill="1" applyBorder="1" applyAlignment="1">
      <alignment vertical="center"/>
    </xf>
    <xf numFmtId="2" fontId="14" fillId="0" borderId="0" xfId="0" applyNumberFormat="1" applyFont="1"/>
    <xf numFmtId="0" fontId="5" fillId="0" borderId="1" xfId="0" applyFont="1" applyFill="1" applyBorder="1" applyAlignment="1">
      <alignment horizontal="center" vertical="center" wrapText="1"/>
    </xf>
    <xf numFmtId="0" fontId="14" fillId="0" borderId="0" xfId="0" applyFont="1" applyBorder="1" applyAlignment="1">
      <alignment horizontal="center" vertical="center"/>
    </xf>
    <xf numFmtId="0" fontId="11" fillId="0" borderId="1" xfId="0" applyFont="1" applyBorder="1" applyAlignment="1">
      <alignment horizontal="center" vertical="center"/>
    </xf>
    <xf numFmtId="0" fontId="6" fillId="2" borderId="6" xfId="2" applyFont="1" applyFill="1" applyBorder="1" applyAlignment="1">
      <alignment horizontal="center" vertical="center"/>
    </xf>
    <xf numFmtId="2" fontId="6" fillId="2" borderId="1" xfId="2" applyNumberFormat="1" applyFont="1" applyFill="1" applyBorder="1" applyAlignment="1">
      <alignment horizontal="center" vertical="center"/>
    </xf>
    <xf numFmtId="0" fontId="11" fillId="0" borderId="1" xfId="0" applyFont="1" applyBorder="1" applyAlignment="1">
      <alignment horizontal="center" vertical="center" wrapText="1"/>
    </xf>
    <xf numFmtId="2" fontId="11" fillId="0" borderId="1" xfId="0" applyNumberFormat="1" applyFont="1" applyBorder="1" applyAlignment="1">
      <alignment horizontal="center" vertical="center"/>
    </xf>
    <xf numFmtId="0" fontId="11" fillId="0" borderId="3" xfId="0" applyFont="1" applyBorder="1" applyAlignment="1">
      <alignment horizontal="center" vertical="center" wrapText="1"/>
    </xf>
    <xf numFmtId="0" fontId="11" fillId="0" borderId="3" xfId="0" applyFont="1" applyBorder="1" applyAlignment="1">
      <alignment horizontal="center" vertical="center"/>
    </xf>
    <xf numFmtId="2" fontId="11" fillId="0" borderId="3" xfId="0" applyNumberFormat="1" applyFont="1" applyBorder="1" applyAlignment="1">
      <alignment horizontal="center" vertical="center"/>
    </xf>
    <xf numFmtId="0" fontId="11" fillId="0" borderId="8" xfId="0" applyFont="1" applyBorder="1" applyAlignment="1">
      <alignment horizontal="center" vertical="center" wrapText="1"/>
    </xf>
    <xf numFmtId="0" fontId="11" fillId="0" borderId="9" xfId="0" applyFont="1" applyBorder="1" applyAlignment="1">
      <alignment horizontal="center" vertical="center"/>
    </xf>
    <xf numFmtId="0" fontId="15" fillId="0" borderId="0" xfId="0" applyFont="1"/>
    <xf numFmtId="0" fontId="11" fillId="0" borderId="6" xfId="0" applyFont="1" applyBorder="1" applyAlignment="1">
      <alignment horizontal="center" vertical="center"/>
    </xf>
    <xf numFmtId="0" fontId="11" fillId="0" borderId="0" xfId="0" applyFont="1" applyBorder="1" applyAlignment="1">
      <alignment horizontal="center" vertical="center" wrapText="1"/>
    </xf>
    <xf numFmtId="0" fontId="11" fillId="0" borderId="0" xfId="0" applyFont="1" applyBorder="1" applyAlignment="1">
      <alignment horizontal="center" vertical="center"/>
    </xf>
    <xf numFmtId="2" fontId="11" fillId="0" borderId="0" xfId="0" applyNumberFormat="1" applyFont="1" applyBorder="1" applyAlignment="1">
      <alignment horizontal="center" vertical="center"/>
    </xf>
    <xf numFmtId="2" fontId="11" fillId="0" borderId="1" xfId="0" applyNumberFormat="1" applyFont="1" applyBorder="1" applyAlignment="1">
      <alignment horizontal="center" vertical="center" wrapText="1"/>
    </xf>
    <xf numFmtId="4" fontId="5" fillId="0" borderId="0" xfId="0" applyNumberFormat="1" applyFont="1" applyBorder="1" applyAlignment="1">
      <alignment horizontal="center"/>
    </xf>
    <xf numFmtId="4" fontId="0" fillId="0" borderId="0" xfId="0" applyNumberFormat="1"/>
    <xf numFmtId="0" fontId="16" fillId="0" borderId="0" xfId="0" applyFont="1"/>
    <xf numFmtId="44" fontId="14" fillId="0" borderId="0" xfId="5" applyFont="1"/>
    <xf numFmtId="43" fontId="5" fillId="3" borderId="1" xfId="1" applyNumberFormat="1" applyFont="1" applyFill="1" applyBorder="1" applyAlignment="1">
      <alignment horizontal="center" vertical="center"/>
    </xf>
    <xf numFmtId="43" fontId="5" fillId="3" borderId="1" xfId="0" applyNumberFormat="1" applyFont="1" applyFill="1" applyBorder="1" applyAlignment="1">
      <alignment horizontal="center" vertical="center"/>
    </xf>
    <xf numFmtId="0" fontId="5" fillId="0" borderId="0" xfId="4"/>
    <xf numFmtId="2" fontId="5" fillId="9" borderId="1" xfId="1" applyNumberFormat="1" applyFont="1" applyFill="1" applyBorder="1" applyAlignment="1">
      <alignment horizontal="center" vertical="center"/>
    </xf>
    <xf numFmtId="0" fontId="5" fillId="0" borderId="1" xfId="4" applyBorder="1"/>
    <xf numFmtId="0" fontId="5" fillId="0" borderId="3" xfId="0" applyFont="1" applyFill="1" applyBorder="1" applyAlignment="1">
      <alignment horizontal="left" vertical="center" wrapText="1"/>
    </xf>
    <xf numFmtId="0" fontId="5" fillId="3" borderId="14" xfId="0" applyFont="1" applyFill="1" applyBorder="1" applyAlignment="1">
      <alignment horizontal="center" vertical="center"/>
    </xf>
    <xf numFmtId="2" fontId="5" fillId="3" borderId="14" xfId="0" applyNumberFormat="1" applyFont="1" applyFill="1" applyBorder="1" applyAlignment="1">
      <alignment horizontal="center" vertical="center"/>
    </xf>
    <xf numFmtId="4" fontId="21" fillId="5" borderId="1" xfId="12" applyNumberFormat="1" applyFont="1" applyFill="1" applyBorder="1" applyAlignment="1" applyProtection="1">
      <alignment horizontal="center" vertical="center"/>
    </xf>
    <xf numFmtId="169" fontId="21" fillId="5" borderId="1" xfId="12" applyNumberFormat="1" applyFont="1" applyFill="1" applyBorder="1" applyAlignment="1" applyProtection="1">
      <alignment horizontal="center" vertical="center" wrapText="1"/>
    </xf>
    <xf numFmtId="168" fontId="21" fillId="5" borderId="1" xfId="12" applyFont="1" applyFill="1" applyBorder="1" applyAlignment="1">
      <alignment horizontal="center" vertical="center" wrapText="1"/>
    </xf>
    <xf numFmtId="0" fontId="17" fillId="0" borderId="1" xfId="0" applyFont="1" applyBorder="1" applyAlignment="1">
      <alignment horizontal="center"/>
    </xf>
    <xf numFmtId="0" fontId="17" fillId="2" borderId="1" xfId="0" applyFont="1" applyFill="1" applyBorder="1" applyAlignment="1">
      <alignment horizontal="center" vertical="center"/>
    </xf>
    <xf numFmtId="0" fontId="21" fillId="0" borderId="0" xfId="0" applyFont="1"/>
    <xf numFmtId="0" fontId="17" fillId="3" borderId="0" xfId="0" applyFont="1" applyFill="1" applyBorder="1" applyAlignment="1">
      <alignment horizontal="right"/>
    </xf>
    <xf numFmtId="0" fontId="17" fillId="0" borderId="15" xfId="15" applyFont="1" applyBorder="1" applyAlignment="1">
      <alignment horizontal="center"/>
    </xf>
    <xf numFmtId="0" fontId="17" fillId="0" borderId="16" xfId="15" applyFont="1" applyBorder="1" applyAlignment="1">
      <alignment horizontal="center"/>
    </xf>
    <xf numFmtId="4" fontId="17" fillId="0" borderId="17" xfId="15" applyNumberFormat="1" applyFont="1" applyBorder="1" applyAlignment="1">
      <alignment horizontal="center"/>
    </xf>
    <xf numFmtId="0" fontId="6" fillId="0" borderId="18" xfId="15" applyFont="1" applyBorder="1" applyAlignment="1">
      <alignment horizontal="center"/>
    </xf>
    <xf numFmtId="0" fontId="6" fillId="0" borderId="19" xfId="15" applyFont="1" applyBorder="1"/>
    <xf numFmtId="4" fontId="5" fillId="0" borderId="20" xfId="15" applyNumberFormat="1" applyBorder="1" applyAlignment="1">
      <alignment horizontal="center"/>
    </xf>
    <xf numFmtId="0" fontId="6" fillId="0" borderId="21" xfId="15" applyFont="1" applyBorder="1" applyAlignment="1">
      <alignment horizontal="center"/>
    </xf>
    <xf numFmtId="0" fontId="6" fillId="0" borderId="22" xfId="15" applyFont="1" applyBorder="1"/>
    <xf numFmtId="10" fontId="6" fillId="0" borderId="23" xfId="13" applyNumberFormat="1" applyFont="1" applyFill="1" applyBorder="1" applyAlignment="1">
      <alignment horizontal="center"/>
    </xf>
    <xf numFmtId="10" fontId="5" fillId="0" borderId="20" xfId="13" applyNumberFormat="1" applyFill="1" applyBorder="1" applyAlignment="1">
      <alignment horizontal="center"/>
    </xf>
    <xf numFmtId="0" fontId="5" fillId="0" borderId="24" xfId="15" applyFont="1" applyBorder="1" applyAlignment="1">
      <alignment horizontal="center"/>
    </xf>
    <xf numFmtId="0" fontId="5" fillId="0" borderId="1" xfId="15" applyFont="1" applyBorder="1"/>
    <xf numFmtId="10" fontId="5" fillId="0" borderId="25" xfId="13" applyNumberFormat="1" applyFill="1" applyBorder="1" applyAlignment="1">
      <alignment horizontal="center"/>
    </xf>
    <xf numFmtId="10" fontId="17" fillId="0" borderId="23" xfId="13" applyNumberFormat="1" applyFont="1" applyFill="1" applyBorder="1" applyAlignment="1">
      <alignment horizontal="center"/>
    </xf>
    <xf numFmtId="0" fontId="5" fillId="0" borderId="0" xfId="15" applyAlignment="1">
      <alignment horizontal="center"/>
    </xf>
    <xf numFmtId="0" fontId="5" fillId="0" borderId="0" xfId="15"/>
    <xf numFmtId="4" fontId="5" fillId="0" borderId="0" xfId="15" applyNumberFormat="1" applyAlignment="1">
      <alignment horizontal="center"/>
    </xf>
    <xf numFmtId="49" fontId="24" fillId="0" borderId="0" xfId="14" applyNumberFormat="1" applyFont="1" applyFill="1" applyBorder="1" applyAlignment="1">
      <alignment vertical="center"/>
    </xf>
    <xf numFmtId="0" fontId="2" fillId="0" borderId="8" xfId="0" applyFont="1" applyBorder="1" applyAlignment="1">
      <alignment vertical="center" wrapText="1"/>
    </xf>
    <xf numFmtId="0" fontId="2" fillId="0" borderId="9" xfId="0" applyFont="1" applyBorder="1" applyAlignment="1">
      <alignment vertical="center" wrapText="1"/>
    </xf>
    <xf numFmtId="0" fontId="2" fillId="0" borderId="9" xfId="0" applyFont="1" applyBorder="1" applyAlignment="1">
      <alignment horizontal="center" vertical="center"/>
    </xf>
    <xf numFmtId="0" fontId="2" fillId="0" borderId="10" xfId="0" applyFont="1" applyBorder="1" applyAlignment="1">
      <alignment vertical="center" wrapText="1"/>
    </xf>
    <xf numFmtId="0" fontId="3" fillId="0" borderId="2" xfId="0" applyFont="1" applyBorder="1" applyAlignment="1">
      <alignment vertical="center" wrapText="1"/>
    </xf>
    <xf numFmtId="0" fontId="3" fillId="0" borderId="11" xfId="0" applyFont="1" applyBorder="1" applyAlignment="1">
      <alignment vertical="center" wrapText="1"/>
    </xf>
    <xf numFmtId="0" fontId="4" fillId="0" borderId="2" xfId="0" applyFont="1" applyBorder="1" applyAlignment="1">
      <alignment vertical="center" wrapText="1"/>
    </xf>
    <xf numFmtId="0" fontId="4" fillId="0" borderId="11" xfId="0" applyFont="1" applyBorder="1" applyAlignment="1">
      <alignment vertical="center" wrapText="1"/>
    </xf>
    <xf numFmtId="0" fontId="2" fillId="0" borderId="2" xfId="0" applyFont="1" applyBorder="1" applyAlignment="1">
      <alignment horizontal="center" vertical="center" wrapText="1"/>
    </xf>
    <xf numFmtId="0" fontId="2" fillId="0" borderId="11" xfId="0" applyFont="1" applyBorder="1" applyAlignment="1">
      <alignment horizontal="center" vertical="center" wrapText="1"/>
    </xf>
    <xf numFmtId="0" fontId="5" fillId="0" borderId="2" xfId="0" applyFont="1" applyBorder="1"/>
    <xf numFmtId="170" fontId="17" fillId="3" borderId="11" xfId="0" applyNumberFormat="1" applyFont="1" applyFill="1" applyBorder="1" applyAlignment="1">
      <alignment horizontal="center"/>
    </xf>
    <xf numFmtId="43" fontId="17" fillId="3" borderId="11" xfId="1" applyFont="1" applyFill="1" applyBorder="1" applyAlignment="1">
      <alignment horizontal="center"/>
    </xf>
    <xf numFmtId="169" fontId="17" fillId="3" borderId="11" xfId="0" applyNumberFormat="1" applyFont="1" applyFill="1" applyBorder="1" applyAlignment="1">
      <alignment horizontal="center"/>
    </xf>
    <xf numFmtId="17" fontId="5" fillId="0" borderId="0" xfId="0" applyNumberFormat="1" applyFont="1" applyBorder="1" applyAlignment="1">
      <alignment horizontal="left"/>
    </xf>
    <xf numFmtId="0" fontId="0" fillId="0" borderId="0" xfId="0" applyBorder="1"/>
    <xf numFmtId="0" fontId="0" fillId="0" borderId="11" xfId="0" applyBorder="1"/>
    <xf numFmtId="0" fontId="21" fillId="0" borderId="1" xfId="0" applyFont="1" applyFill="1" applyBorder="1" applyAlignment="1">
      <alignment horizontal="center" vertical="center"/>
    </xf>
    <xf numFmtId="0" fontId="21" fillId="0" borderId="1" xfId="0" applyFont="1" applyFill="1" applyBorder="1" applyAlignment="1">
      <alignment horizontal="left" vertical="center" wrapText="1"/>
    </xf>
    <xf numFmtId="0" fontId="17" fillId="2" borderId="1" xfId="0" applyFont="1" applyFill="1" applyBorder="1" applyAlignment="1">
      <alignment vertical="center"/>
    </xf>
    <xf numFmtId="43" fontId="21" fillId="0" borderId="1" xfId="1" applyFont="1" applyFill="1" applyBorder="1" applyAlignment="1">
      <alignment horizontal="center" vertical="center"/>
    </xf>
    <xf numFmtId="43" fontId="17" fillId="2" borderId="1" xfId="1" applyFont="1" applyFill="1" applyBorder="1" applyAlignment="1">
      <alignment horizontal="center" vertical="center"/>
    </xf>
    <xf numFmtId="0" fontId="21" fillId="0" borderId="2" xfId="0" applyFont="1" applyBorder="1"/>
    <xf numFmtId="0" fontId="21" fillId="0" borderId="0" xfId="0" applyFont="1" applyBorder="1"/>
    <xf numFmtId="0" fontId="29" fillId="0" borderId="0" xfId="0" applyFont="1" applyBorder="1" applyAlignment="1">
      <alignment wrapText="1"/>
    </xf>
    <xf numFmtId="17" fontId="21" fillId="0" borderId="0" xfId="0" applyNumberFormat="1" applyFont="1" applyBorder="1" applyAlignment="1">
      <alignment horizontal="left"/>
    </xf>
    <xf numFmtId="0" fontId="29" fillId="0" borderId="0" xfId="0" applyFont="1"/>
    <xf numFmtId="0" fontId="0" fillId="0" borderId="1" xfId="0" applyBorder="1" applyAlignment="1">
      <alignment wrapText="1"/>
    </xf>
    <xf numFmtId="0" fontId="0" fillId="0" borderId="1" xfId="0" applyBorder="1" applyAlignment="1">
      <alignment horizontal="center"/>
    </xf>
    <xf numFmtId="0" fontId="5" fillId="2" borderId="1" xfId="0" applyFont="1" applyFill="1" applyBorder="1" applyAlignment="1">
      <alignment horizontal="center" vertical="center"/>
    </xf>
    <xf numFmtId="2" fontId="8" fillId="3" borderId="1" xfId="0" applyNumberFormat="1" applyFont="1" applyFill="1" applyBorder="1" applyAlignment="1">
      <alignment horizontal="center" vertical="center"/>
    </xf>
    <xf numFmtId="0" fontId="11" fillId="0" borderId="4" xfId="0" applyFont="1" applyBorder="1" applyAlignment="1">
      <alignment wrapText="1"/>
    </xf>
    <xf numFmtId="0" fontId="11" fillId="0" borderId="1" xfId="0" applyFont="1" applyBorder="1" applyAlignment="1">
      <alignment wrapText="1"/>
    </xf>
    <xf numFmtId="0" fontId="5" fillId="3" borderId="1" xfId="3" applyFont="1" applyFill="1" applyBorder="1" applyAlignment="1">
      <alignment horizontal="left" vertical="center"/>
    </xf>
    <xf numFmtId="0" fontId="5" fillId="3" borderId="1" xfId="3" applyFont="1" applyFill="1" applyBorder="1" applyAlignment="1">
      <alignment horizontal="left" vertical="center" wrapText="1"/>
    </xf>
    <xf numFmtId="2" fontId="0" fillId="0" borderId="1" xfId="0" applyNumberFormat="1" applyBorder="1" applyAlignment="1">
      <alignment horizontal="center" vertical="center"/>
    </xf>
    <xf numFmtId="2" fontId="0" fillId="0" borderId="0" xfId="0" applyNumberFormat="1"/>
    <xf numFmtId="0" fontId="5" fillId="0" borderId="0" xfId="0" applyFont="1" applyAlignment="1">
      <alignment horizontal="left" wrapText="1"/>
    </xf>
    <xf numFmtId="2" fontId="8" fillId="3" borderId="1" xfId="0" applyNumberFormat="1" applyFont="1" applyFill="1" applyBorder="1" applyAlignment="1">
      <alignment vertical="center"/>
    </xf>
    <xf numFmtId="43" fontId="10" fillId="2" borderId="1" xfId="1" applyFont="1" applyFill="1" applyBorder="1" applyAlignment="1">
      <alignment vertical="center"/>
    </xf>
    <xf numFmtId="0" fontId="0" fillId="0" borderId="1" xfId="0" applyBorder="1" applyAlignment="1">
      <alignment horizontal="center" vertical="center"/>
    </xf>
    <xf numFmtId="0" fontId="0" fillId="0" borderId="7" xfId="0" applyBorder="1" applyAlignment="1">
      <alignment horizontal="left" wrapText="1"/>
    </xf>
    <xf numFmtId="0" fontId="30" fillId="0" borderId="0" xfId="0" applyFont="1" applyAlignment="1">
      <alignment horizontal="center" vertical="center"/>
    </xf>
    <xf numFmtId="0" fontId="0" fillId="0" borderId="0" xfId="0" applyAlignment="1">
      <alignment horizontal="center" vertical="center"/>
    </xf>
    <xf numFmtId="0" fontId="19" fillId="0" borderId="0" xfId="0" applyFont="1"/>
    <xf numFmtId="0" fontId="31" fillId="0" borderId="0" xfId="0" applyFont="1"/>
    <xf numFmtId="43" fontId="19" fillId="0" borderId="0" xfId="0" applyNumberFormat="1" applyFont="1"/>
    <xf numFmtId="4" fontId="5" fillId="3" borderId="0" xfId="4" applyNumberFormat="1" applyFill="1" applyBorder="1"/>
    <xf numFmtId="0" fontId="5" fillId="3" borderId="0" xfId="4" applyFill="1"/>
    <xf numFmtId="0" fontId="2" fillId="3" borderId="0" xfId="4" applyFont="1" applyFill="1" applyAlignment="1">
      <alignment horizontal="center"/>
    </xf>
    <xf numFmtId="0" fontId="2" fillId="3" borderId="0" xfId="4" applyFont="1" applyFill="1"/>
    <xf numFmtId="4" fontId="32" fillId="3" borderId="0" xfId="4" applyNumberFormat="1" applyFont="1" applyFill="1" applyBorder="1"/>
    <xf numFmtId="4" fontId="2" fillId="3" borderId="0" xfId="4" applyNumberFormat="1" applyFont="1" applyFill="1" applyBorder="1"/>
    <xf numFmtId="4" fontId="22" fillId="3" borderId="0" xfId="4" applyNumberFormat="1" applyFont="1" applyFill="1" applyBorder="1" applyAlignment="1">
      <alignment horizontal="center"/>
    </xf>
    <xf numFmtId="4" fontId="5" fillId="3" borderId="0" xfId="4" applyNumberFormat="1" applyFill="1" applyBorder="1" applyAlignment="1">
      <alignment horizontal="center"/>
    </xf>
    <xf numFmtId="0" fontId="6" fillId="3" borderId="0" xfId="4" applyFont="1" applyFill="1" applyAlignment="1">
      <alignment horizontal="center"/>
    </xf>
    <xf numFmtId="0" fontId="6" fillId="3" borderId="0" xfId="4" applyFont="1" applyFill="1"/>
    <xf numFmtId="4" fontId="22" fillId="3" borderId="0" xfId="4" applyNumberFormat="1" applyFont="1" applyFill="1" applyBorder="1"/>
    <xf numFmtId="0" fontId="12" fillId="3" borderId="36" xfId="4" applyFont="1" applyFill="1" applyBorder="1" applyAlignment="1">
      <alignment horizontal="center"/>
    </xf>
    <xf numFmtId="0" fontId="12" fillId="3" borderId="37" xfId="4" applyFont="1" applyFill="1" applyBorder="1" applyAlignment="1">
      <alignment horizontal="center"/>
    </xf>
    <xf numFmtId="0" fontId="12" fillId="3" borderId="38" xfId="4" applyFont="1" applyFill="1" applyBorder="1" applyAlignment="1">
      <alignment horizontal="center"/>
    </xf>
    <xf numFmtId="0" fontId="12" fillId="3" borderId="0" xfId="4" applyFont="1" applyFill="1" applyBorder="1" applyAlignment="1">
      <alignment horizontal="center"/>
    </xf>
    <xf numFmtId="0" fontId="5" fillId="8" borderId="0" xfId="4" applyFill="1" applyAlignment="1">
      <alignment horizontal="center"/>
    </xf>
    <xf numFmtId="0" fontId="5" fillId="8" borderId="0" xfId="4" applyFill="1" applyAlignment="1">
      <alignment horizontal="left"/>
    </xf>
    <xf numFmtId="2" fontId="5" fillId="8" borderId="0" xfId="4" applyNumberFormat="1" applyFill="1" applyAlignment="1">
      <alignment horizontal="center"/>
    </xf>
    <xf numFmtId="2" fontId="5" fillId="3" borderId="0" xfId="4" applyNumberFormat="1" applyFill="1" applyAlignment="1">
      <alignment horizontal="center"/>
    </xf>
    <xf numFmtId="0" fontId="5" fillId="0" borderId="18" xfId="0" applyFont="1" applyBorder="1" applyAlignment="1">
      <alignment horizontal="center" vertical="center"/>
    </xf>
    <xf numFmtId="0" fontId="5" fillId="0" borderId="19" xfId="0" applyFont="1" applyBorder="1" applyAlignment="1">
      <alignment horizontal="center"/>
    </xf>
    <xf numFmtId="0" fontId="5" fillId="0" borderId="20" xfId="0" applyFont="1" applyBorder="1" applyAlignment="1">
      <alignment horizontal="center"/>
    </xf>
    <xf numFmtId="0" fontId="6" fillId="0" borderId="18" xfId="0" applyFont="1" applyBorder="1" applyAlignment="1">
      <alignment horizontal="center" vertical="center"/>
    </xf>
    <xf numFmtId="0" fontId="6" fillId="0" borderId="19" xfId="0" applyFont="1" applyBorder="1" applyAlignment="1">
      <alignment horizontal="center"/>
    </xf>
    <xf numFmtId="0" fontId="6" fillId="8" borderId="39" xfId="4" applyFont="1" applyFill="1" applyBorder="1" applyAlignment="1">
      <alignment horizontal="center"/>
    </xf>
    <xf numFmtId="0" fontId="6" fillId="8" borderId="1" xfId="4" applyFont="1" applyFill="1" applyBorder="1" applyAlignment="1">
      <alignment horizontal="left"/>
    </xf>
    <xf numFmtId="0" fontId="17" fillId="8" borderId="1" xfId="4" applyFont="1" applyFill="1" applyBorder="1"/>
    <xf numFmtId="0" fontId="17" fillId="8" borderId="40" xfId="4" applyFont="1" applyFill="1" applyBorder="1"/>
    <xf numFmtId="164" fontId="5" fillId="3" borderId="0" xfId="4" applyNumberFormat="1" applyFill="1" applyBorder="1" applyAlignment="1">
      <alignment vertical="center"/>
    </xf>
    <xf numFmtId="0" fontId="5" fillId="3" borderId="0" xfId="4" applyFill="1" applyAlignment="1">
      <alignment horizontal="left"/>
    </xf>
    <xf numFmtId="0" fontId="5" fillId="0" borderId="24" xfId="0" applyFont="1" applyBorder="1" applyAlignment="1">
      <alignment horizontal="center" vertical="center"/>
    </xf>
    <xf numFmtId="0" fontId="5" fillId="0" borderId="25" xfId="0" applyFont="1" applyBorder="1" applyAlignment="1">
      <alignment horizontal="center"/>
    </xf>
    <xf numFmtId="0" fontId="5" fillId="3" borderId="39" xfId="4" applyFill="1" applyBorder="1" applyAlignment="1">
      <alignment horizontal="center"/>
    </xf>
    <xf numFmtId="0" fontId="5" fillId="3" borderId="1" xfId="4" applyFill="1" applyBorder="1"/>
    <xf numFmtId="4" fontId="5" fillId="3" borderId="1" xfId="4" applyNumberFormat="1" applyFont="1" applyFill="1" applyBorder="1" applyAlignment="1">
      <alignment horizontal="center"/>
    </xf>
    <xf numFmtId="4" fontId="5" fillId="3" borderId="40" xfId="4" applyNumberFormat="1" applyFill="1" applyBorder="1"/>
    <xf numFmtId="0" fontId="5" fillId="2" borderId="4" xfId="4" applyFont="1" applyFill="1" applyBorder="1" applyAlignment="1">
      <alignment horizontal="center" vertical="center"/>
    </xf>
    <xf numFmtId="0" fontId="5" fillId="0" borderId="24" xfId="0" applyFont="1" applyBorder="1" applyAlignment="1">
      <alignment horizontal="center" vertical="center" wrapText="1"/>
    </xf>
    <xf numFmtId="43" fontId="5" fillId="0" borderId="25" xfId="1" applyFont="1" applyBorder="1" applyAlignment="1">
      <alignment horizontal="center" vertical="center"/>
    </xf>
    <xf numFmtId="4" fontId="11" fillId="3" borderId="1" xfId="4" applyNumberFormat="1" applyFont="1" applyFill="1" applyBorder="1" applyAlignment="1">
      <alignment horizontal="center"/>
    </xf>
    <xf numFmtId="0" fontId="5" fillId="3" borderId="4" xfId="4" applyFill="1" applyBorder="1" applyAlignment="1">
      <alignment horizontal="center"/>
    </xf>
    <xf numFmtId="0" fontId="5" fillId="3" borderId="6" xfId="4" applyFill="1" applyBorder="1" applyAlignment="1">
      <alignment horizontal="left"/>
    </xf>
    <xf numFmtId="0" fontId="5" fillId="3" borderId="1" xfId="4" applyFont="1" applyFill="1" applyBorder="1" applyAlignment="1">
      <alignment horizontal="center"/>
    </xf>
    <xf numFmtId="0" fontId="5" fillId="3" borderId="1" xfId="4" applyFill="1" applyBorder="1" applyAlignment="1">
      <alignment horizontal="center"/>
    </xf>
    <xf numFmtId="0" fontId="5" fillId="3" borderId="6" xfId="4" applyFont="1" applyFill="1" applyBorder="1" applyAlignment="1">
      <alignment horizontal="left"/>
    </xf>
    <xf numFmtId="4" fontId="5" fillId="3" borderId="1" xfId="4" applyNumberFormat="1" applyFill="1" applyBorder="1" applyAlignment="1">
      <alignment horizontal="center"/>
    </xf>
    <xf numFmtId="4" fontId="6" fillId="3" borderId="0" xfId="4" applyNumberFormat="1" applyFont="1" applyFill="1" applyBorder="1"/>
    <xf numFmtId="4" fontId="6" fillId="3" borderId="0" xfId="16" applyNumberFormat="1" applyFont="1" applyFill="1" applyBorder="1"/>
    <xf numFmtId="4" fontId="6" fillId="0" borderId="21" xfId="2" applyNumberFormat="1" applyFont="1" applyFill="1" applyBorder="1"/>
    <xf numFmtId="0" fontId="8" fillId="0" borderId="22" xfId="0" applyFont="1" applyFill="1" applyBorder="1" applyAlignment="1">
      <alignment horizontal="center" vertical="center"/>
    </xf>
    <xf numFmtId="0" fontId="9" fillId="2" borderId="22" xfId="2" applyFont="1" applyFill="1" applyBorder="1" applyAlignment="1">
      <alignment horizontal="center" vertical="center"/>
    </xf>
    <xf numFmtId="43" fontId="10" fillId="2" borderId="23" xfId="1" applyFont="1" applyFill="1" applyBorder="1" applyAlignment="1">
      <alignment horizontal="center" vertical="center"/>
    </xf>
    <xf numFmtId="0" fontId="5" fillId="3" borderId="0" xfId="4" applyFont="1" applyFill="1"/>
    <xf numFmtId="0" fontId="5" fillId="3" borderId="0" xfId="4" applyFont="1" applyFill="1" applyAlignment="1">
      <alignment horizontal="center"/>
    </xf>
    <xf numFmtId="4" fontId="6" fillId="3" borderId="0" xfId="16" applyNumberFormat="1" applyFont="1" applyFill="1" applyBorder="1" applyAlignment="1">
      <alignment horizontal="center"/>
    </xf>
    <xf numFmtId="4" fontId="23" fillId="3" borderId="0" xfId="4" applyNumberFormat="1" applyFont="1" applyFill="1" applyBorder="1"/>
    <xf numFmtId="0" fontId="5" fillId="3" borderId="1" xfId="4" applyNumberFormat="1" applyFont="1" applyFill="1" applyBorder="1"/>
    <xf numFmtId="4" fontId="22" fillId="3" borderId="1" xfId="4" applyNumberFormat="1" applyFont="1" applyFill="1" applyBorder="1" applyAlignment="1">
      <alignment horizontal="center"/>
    </xf>
    <xf numFmtId="0" fontId="5" fillId="2" borderId="4" xfId="4" applyFont="1" applyFill="1" applyBorder="1" applyAlignment="1">
      <alignment horizontal="center"/>
    </xf>
    <xf numFmtId="0" fontId="5" fillId="3" borderId="2" xfId="16" applyNumberFormat="1" applyFill="1" applyBorder="1" applyAlignment="1">
      <alignment wrapText="1"/>
    </xf>
    <xf numFmtId="0" fontId="5" fillId="3" borderId="0" xfId="4" applyFill="1" applyBorder="1"/>
    <xf numFmtId="0" fontId="6" fillId="3" borderId="2" xfId="4" applyFont="1" applyFill="1" applyBorder="1"/>
    <xf numFmtId="0" fontId="6" fillId="3" borderId="0" xfId="16" applyNumberFormat="1" applyFont="1" applyFill="1"/>
    <xf numFmtId="0" fontId="6" fillId="3" borderId="18" xfId="4" applyFont="1" applyFill="1" applyBorder="1"/>
    <xf numFmtId="0" fontId="5" fillId="3" borderId="19" xfId="4" applyFill="1" applyBorder="1"/>
    <xf numFmtId="0" fontId="5" fillId="3" borderId="3" xfId="4" applyFill="1" applyBorder="1"/>
    <xf numFmtId="4" fontId="5" fillId="3" borderId="41" xfId="4" applyNumberFormat="1" applyFill="1" applyBorder="1"/>
    <xf numFmtId="2" fontId="5" fillId="3" borderId="1" xfId="4" applyNumberFormat="1" applyFont="1" applyFill="1" applyBorder="1" applyAlignment="1">
      <alignment horizontal="center"/>
    </xf>
    <xf numFmtId="2" fontId="5" fillId="3" borderId="1" xfId="4" applyNumberFormat="1" applyFill="1" applyBorder="1" applyAlignment="1">
      <alignment horizontal="center"/>
    </xf>
    <xf numFmtId="4" fontId="34" fillId="3" borderId="0" xfId="4" applyNumberFormat="1" applyFont="1" applyFill="1" applyBorder="1"/>
    <xf numFmtId="0" fontId="5" fillId="3" borderId="24" xfId="4" applyFill="1" applyBorder="1"/>
    <xf numFmtId="0" fontId="5" fillId="3" borderId="5" xfId="4" applyFill="1" applyBorder="1" applyAlignment="1">
      <alignment horizontal="center"/>
    </xf>
    <xf numFmtId="2" fontId="5" fillId="3" borderId="0" xfId="4" applyNumberFormat="1" applyFill="1"/>
    <xf numFmtId="0" fontId="22" fillId="3" borderId="0" xfId="4" applyFont="1" applyFill="1"/>
    <xf numFmtId="4" fontId="6" fillId="3" borderId="24" xfId="4" applyNumberFormat="1" applyFont="1" applyFill="1" applyBorder="1" applyAlignment="1">
      <alignment vertical="center" wrapText="1"/>
    </xf>
    <xf numFmtId="0" fontId="5" fillId="3" borderId="3" xfId="4" applyFill="1" applyBorder="1" applyAlignment="1">
      <alignment horizontal="left" wrapText="1"/>
    </xf>
    <xf numFmtId="4" fontId="11" fillId="3" borderId="3" xfId="4" applyNumberFormat="1" applyFont="1" applyFill="1" applyBorder="1" applyAlignment="1">
      <alignment horizontal="center"/>
    </xf>
    <xf numFmtId="0" fontId="5" fillId="3" borderId="1" xfId="4" applyFill="1" applyBorder="1" applyAlignment="1">
      <alignment horizontal="left" wrapText="1"/>
    </xf>
    <xf numFmtId="4" fontId="6" fillId="3" borderId="0" xfId="4" applyNumberFormat="1" applyFont="1" applyFill="1" applyBorder="1" applyAlignment="1">
      <alignment vertical="center" wrapText="1"/>
    </xf>
    <xf numFmtId="4" fontId="6" fillId="3" borderId="21" xfId="4" applyNumberFormat="1" applyFont="1" applyFill="1" applyBorder="1" applyAlignment="1">
      <alignment vertical="center" wrapText="1"/>
    </xf>
    <xf numFmtId="0" fontId="6" fillId="3" borderId="22" xfId="4" applyFont="1" applyFill="1" applyBorder="1" applyAlignment="1">
      <alignment horizontal="right"/>
    </xf>
    <xf numFmtId="0" fontId="6" fillId="3" borderId="22" xfId="4" applyFont="1" applyFill="1" applyBorder="1" applyAlignment="1">
      <alignment horizontal="left"/>
    </xf>
    <xf numFmtId="43" fontId="0" fillId="3" borderId="1" xfId="16" applyNumberFormat="1" applyFont="1" applyFill="1" applyBorder="1" applyAlignment="1">
      <alignment horizontal="center"/>
    </xf>
    <xf numFmtId="0" fontId="0" fillId="3" borderId="1" xfId="16" applyNumberFormat="1" applyFont="1" applyFill="1" applyBorder="1" applyAlignment="1">
      <alignment horizontal="center"/>
    </xf>
    <xf numFmtId="0" fontId="5" fillId="0" borderId="19" xfId="4" applyBorder="1"/>
    <xf numFmtId="0" fontId="5" fillId="0" borderId="20" xfId="4" applyBorder="1"/>
    <xf numFmtId="0" fontId="5" fillId="0" borderId="25" xfId="4" applyBorder="1"/>
    <xf numFmtId="0" fontId="5" fillId="3" borderId="1" xfId="4" applyFont="1" applyFill="1" applyBorder="1"/>
    <xf numFmtId="0" fontId="5" fillId="3" borderId="0" xfId="4" applyFill="1" applyBorder="1" applyAlignment="1">
      <alignment horizontal="center"/>
    </xf>
    <xf numFmtId="0" fontId="5" fillId="3" borderId="0" xfId="4" applyFont="1" applyFill="1" applyBorder="1" applyAlignment="1">
      <alignment horizontal="left"/>
    </xf>
    <xf numFmtId="0" fontId="5" fillId="3" borderId="24" xfId="4" applyFont="1" applyFill="1" applyBorder="1"/>
    <xf numFmtId="0" fontId="5" fillId="3" borderId="42" xfId="4" applyFont="1" applyFill="1" applyBorder="1" applyAlignment="1">
      <alignment horizontal="center"/>
    </xf>
    <xf numFmtId="0" fontId="5" fillId="3" borderId="43" xfId="4" applyFont="1" applyFill="1" applyBorder="1" applyAlignment="1">
      <alignment horizontal="center"/>
    </xf>
    <xf numFmtId="0" fontId="5" fillId="3" borderId="44" xfId="4" applyFont="1" applyFill="1" applyBorder="1" applyAlignment="1">
      <alignment horizontal="center"/>
    </xf>
    <xf numFmtId="0" fontId="5" fillId="3" borderId="21" xfId="4" applyFill="1" applyBorder="1"/>
    <xf numFmtId="0" fontId="5" fillId="3" borderId="22" xfId="4" applyFill="1" applyBorder="1"/>
    <xf numFmtId="0" fontId="5" fillId="0" borderId="22" xfId="4" applyBorder="1"/>
    <xf numFmtId="0" fontId="5" fillId="0" borderId="23" xfId="4" applyBorder="1"/>
    <xf numFmtId="0" fontId="5" fillId="3" borderId="1" xfId="4" applyFont="1" applyFill="1" applyBorder="1" applyAlignment="1">
      <alignment horizontal="center" wrapText="1"/>
    </xf>
    <xf numFmtId="0" fontId="5" fillId="3" borderId="45" xfId="4" applyFont="1" applyFill="1" applyBorder="1" applyAlignment="1">
      <alignment horizontal="center"/>
    </xf>
    <xf numFmtId="0" fontId="5" fillId="3" borderId="46" xfId="4" applyFill="1" applyBorder="1" applyAlignment="1">
      <alignment horizontal="center"/>
    </xf>
    <xf numFmtId="0" fontId="5" fillId="3" borderId="47" xfId="4" applyFill="1" applyBorder="1" applyAlignment="1">
      <alignment horizontal="center"/>
    </xf>
    <xf numFmtId="0" fontId="6" fillId="3" borderId="0" xfId="4" applyFont="1" applyFill="1" applyAlignment="1">
      <alignment horizontal="right"/>
    </xf>
    <xf numFmtId="0" fontId="6" fillId="3" borderId="0" xfId="4" applyFont="1" applyFill="1" applyAlignment="1">
      <alignment horizontal="left"/>
    </xf>
    <xf numFmtId="0" fontId="6" fillId="0" borderId="20" xfId="0" applyFont="1" applyBorder="1" applyAlignment="1">
      <alignment horizontal="center"/>
    </xf>
    <xf numFmtId="0" fontId="5" fillId="3" borderId="7" xfId="4" applyFill="1" applyBorder="1" applyAlignment="1">
      <alignment horizontal="left"/>
    </xf>
    <xf numFmtId="0" fontId="5" fillId="3" borderId="7" xfId="4" applyFill="1" applyBorder="1" applyAlignment="1">
      <alignment horizontal="center"/>
    </xf>
    <xf numFmtId="4" fontId="5" fillId="3" borderId="7" xfId="4" applyNumberFormat="1" applyFill="1" applyBorder="1" applyAlignment="1">
      <alignment horizontal="center"/>
    </xf>
    <xf numFmtId="4" fontId="5" fillId="3" borderId="0" xfId="4" applyNumberFormat="1" applyFont="1" applyFill="1" applyBorder="1"/>
    <xf numFmtId="0" fontId="5" fillId="3" borderId="46" xfId="4" applyFill="1" applyBorder="1"/>
    <xf numFmtId="0" fontId="5" fillId="3" borderId="0" xfId="4" applyFont="1" applyFill="1" applyBorder="1" applyAlignment="1">
      <alignment horizontal="center"/>
    </xf>
    <xf numFmtId="0" fontId="5" fillId="3" borderId="7" xfId="4" applyFont="1" applyFill="1" applyBorder="1" applyAlignment="1">
      <alignment horizontal="left"/>
    </xf>
    <xf numFmtId="2" fontId="5" fillId="3" borderId="7" xfId="4" applyNumberFormat="1" applyFont="1" applyFill="1" applyBorder="1" applyAlignment="1">
      <alignment horizontal="center"/>
    </xf>
    <xf numFmtId="2" fontId="5" fillId="3" borderId="7" xfId="16" applyNumberFormat="1" applyFont="1" applyFill="1" applyBorder="1" applyAlignment="1">
      <alignment horizontal="center"/>
    </xf>
    <xf numFmtId="4" fontId="5" fillId="3" borderId="7" xfId="4" applyNumberFormat="1" applyFont="1" applyFill="1" applyBorder="1" applyAlignment="1">
      <alignment horizontal="center"/>
    </xf>
    <xf numFmtId="2" fontId="5" fillId="3" borderId="0" xfId="4" applyNumberFormat="1" applyFill="1" applyAlignment="1">
      <alignment horizontal="left"/>
    </xf>
    <xf numFmtId="2" fontId="22" fillId="3" borderId="0" xfId="4" applyNumberFormat="1" applyFont="1" applyFill="1" applyAlignment="1">
      <alignment horizontal="center"/>
    </xf>
    <xf numFmtId="2" fontId="5" fillId="3" borderId="0" xfId="16" applyNumberFormat="1" applyFill="1" applyAlignment="1">
      <alignment horizontal="center"/>
    </xf>
    <xf numFmtId="4" fontId="5" fillId="3" borderId="0" xfId="4" applyNumberFormat="1" applyFill="1" applyAlignment="1">
      <alignment horizontal="center"/>
    </xf>
    <xf numFmtId="0" fontId="5" fillId="3" borderId="5" xfId="4" applyFill="1" applyBorder="1" applyAlignment="1">
      <alignment horizontal="left"/>
    </xf>
    <xf numFmtId="4" fontId="5" fillId="3" borderId="5" xfId="4" applyNumberFormat="1" applyFill="1" applyBorder="1" applyAlignment="1">
      <alignment horizontal="center"/>
    </xf>
    <xf numFmtId="4" fontId="5" fillId="3" borderId="0" xfId="16" applyNumberFormat="1" applyFont="1" applyFill="1" applyBorder="1"/>
    <xf numFmtId="44" fontId="22" fillId="3" borderId="0" xfId="5" applyFont="1" applyFill="1" applyBorder="1"/>
    <xf numFmtId="4" fontId="5" fillId="0" borderId="5" xfId="4" applyNumberFormat="1" applyFill="1" applyBorder="1" applyAlignment="1">
      <alignment horizontal="center"/>
    </xf>
    <xf numFmtId="2" fontId="5" fillId="3" borderId="2" xfId="4" applyNumberFormat="1" applyFill="1" applyBorder="1" applyAlignment="1">
      <alignment vertical="center" wrapText="1"/>
    </xf>
    <xf numFmtId="0" fontId="5" fillId="3" borderId="0" xfId="4" applyFill="1" applyBorder="1" applyAlignment="1">
      <alignment vertical="center" wrapText="1"/>
    </xf>
    <xf numFmtId="4" fontId="22" fillId="3" borderId="0" xfId="4" applyNumberFormat="1" applyFont="1" applyFill="1" applyBorder="1" applyAlignment="1">
      <alignment vertical="center" wrapText="1"/>
    </xf>
    <xf numFmtId="0" fontId="22" fillId="3" borderId="1" xfId="4" applyFont="1" applyFill="1" applyBorder="1" applyAlignment="1">
      <alignment horizontal="center"/>
    </xf>
    <xf numFmtId="0" fontId="22" fillId="3" borderId="1" xfId="4" applyFont="1" applyFill="1" applyBorder="1" applyAlignment="1">
      <alignment horizontal="center" wrapText="1"/>
    </xf>
    <xf numFmtId="0" fontId="22" fillId="3" borderId="0" xfId="4" applyFont="1" applyFill="1" applyBorder="1"/>
    <xf numFmtId="0" fontId="22" fillId="3" borderId="4" xfId="4" applyFont="1" applyFill="1" applyBorder="1" applyAlignment="1">
      <alignment horizontal="center"/>
    </xf>
    <xf numFmtId="0" fontId="22" fillId="3" borderId="6" xfId="4" applyFont="1" applyFill="1" applyBorder="1" applyAlignment="1">
      <alignment horizontal="left"/>
    </xf>
    <xf numFmtId="4" fontId="5" fillId="3" borderId="0" xfId="16" applyNumberFormat="1" applyFill="1" applyBorder="1"/>
    <xf numFmtId="4" fontId="5" fillId="3" borderId="0" xfId="4" applyNumberFormat="1" applyFill="1" applyBorder="1" applyAlignment="1">
      <alignment vertical="center" wrapText="1"/>
    </xf>
    <xf numFmtId="4" fontId="35" fillId="0" borderId="1" xfId="0" applyNumberFormat="1" applyFont="1" applyFill="1" applyBorder="1" applyAlignment="1">
      <alignment horizontal="center" vertical="center" wrapText="1"/>
    </xf>
    <xf numFmtId="4" fontId="35" fillId="0" borderId="1" xfId="0" applyNumberFormat="1" applyFont="1" applyFill="1" applyBorder="1" applyAlignment="1">
      <alignment horizontal="right" vertical="center" wrapText="1"/>
    </xf>
    <xf numFmtId="0" fontId="35" fillId="0" borderId="1" xfId="0" applyFont="1" applyBorder="1" applyAlignment="1">
      <alignment horizontal="center" vertical="center"/>
    </xf>
    <xf numFmtId="43" fontId="35" fillId="3" borderId="1" xfId="1" applyFont="1" applyFill="1" applyBorder="1" applyAlignment="1">
      <alignment horizontal="center" vertical="center"/>
    </xf>
    <xf numFmtId="4" fontId="35" fillId="0" borderId="1" xfId="0" applyNumberFormat="1" applyFont="1" applyBorder="1" applyAlignment="1">
      <alignment horizontal="center" vertical="center" wrapText="1"/>
    </xf>
    <xf numFmtId="4" fontId="35" fillId="0" borderId="1" xfId="0" applyNumberFormat="1" applyFont="1" applyBorder="1" applyAlignment="1">
      <alignment horizontal="right" vertical="center" wrapText="1"/>
    </xf>
    <xf numFmtId="0" fontId="35" fillId="0" borderId="1" xfId="17" applyFont="1" applyFill="1" applyBorder="1" applyAlignment="1">
      <alignment horizontal="center" vertical="center" wrapText="1"/>
    </xf>
    <xf numFmtId="0" fontId="35" fillId="0" borderId="1" xfId="0" applyNumberFormat="1" applyFont="1" applyFill="1" applyBorder="1" applyAlignment="1">
      <alignment horizontal="center" vertical="center" wrapText="1"/>
    </xf>
    <xf numFmtId="0" fontId="14" fillId="0" borderId="0" xfId="0" applyFont="1" applyAlignment="1">
      <alignment horizontal="center" vertical="center"/>
    </xf>
    <xf numFmtId="0" fontId="5" fillId="0" borderId="0" xfId="0" applyFont="1" applyFill="1" applyBorder="1" applyAlignment="1">
      <alignment horizontal="center" vertical="center"/>
    </xf>
    <xf numFmtId="0" fontId="5" fillId="0" borderId="0" xfId="0" applyFont="1" applyFill="1" applyBorder="1" applyAlignment="1">
      <alignment horizontal="left" vertical="center" wrapText="1"/>
    </xf>
    <xf numFmtId="0" fontId="5" fillId="3" borderId="0" xfId="0" applyFont="1" applyFill="1" applyBorder="1" applyAlignment="1">
      <alignment horizontal="center" vertical="center"/>
    </xf>
    <xf numFmtId="43" fontId="5" fillId="3" borderId="0" xfId="0" applyNumberFormat="1" applyFont="1" applyFill="1" applyBorder="1" applyAlignment="1">
      <alignment horizontal="center" vertical="center"/>
    </xf>
    <xf numFmtId="0" fontId="0" fillId="0" borderId="2" xfId="0" applyBorder="1"/>
    <xf numFmtId="0" fontId="5" fillId="3" borderId="5" xfId="4" applyFill="1" applyBorder="1" applyAlignment="1">
      <alignment vertical="center" wrapText="1"/>
    </xf>
    <xf numFmtId="0" fontId="0" fillId="0" borderId="5" xfId="0" applyBorder="1"/>
    <xf numFmtId="0" fontId="8" fillId="3" borderId="49" xfId="4" applyFont="1" applyFill="1" applyBorder="1" applyAlignment="1">
      <alignment vertical="center"/>
    </xf>
    <xf numFmtId="0" fontId="0" fillId="0" borderId="50" xfId="0" applyBorder="1"/>
    <xf numFmtId="0" fontId="12" fillId="3" borderId="50" xfId="4" applyFont="1" applyFill="1" applyBorder="1" applyAlignment="1">
      <alignment vertical="center"/>
    </xf>
    <xf numFmtId="0" fontId="12" fillId="3" borderId="50" xfId="4" applyFont="1" applyFill="1" applyBorder="1" applyAlignment="1">
      <alignment vertical="center" wrapText="1"/>
    </xf>
    <xf numFmtId="0" fontId="12" fillId="3" borderId="51" xfId="4" applyFont="1" applyFill="1" applyBorder="1" applyAlignment="1">
      <alignment vertical="center" wrapText="1"/>
    </xf>
    <xf numFmtId="0" fontId="0" fillId="0" borderId="31" xfId="0" applyBorder="1"/>
    <xf numFmtId="0" fontId="6" fillId="2" borderId="25" xfId="3" applyFont="1" applyFill="1" applyBorder="1" applyAlignment="1">
      <alignment horizontal="center" vertical="center"/>
    </xf>
    <xf numFmtId="4" fontId="1" fillId="3" borderId="25" xfId="3" applyNumberFormat="1" applyFill="1" applyBorder="1" applyAlignment="1">
      <alignment horizontal="center" vertical="center"/>
    </xf>
    <xf numFmtId="0" fontId="6" fillId="2" borderId="52" xfId="3" applyFont="1" applyFill="1" applyBorder="1" applyAlignment="1">
      <alignment vertical="center"/>
    </xf>
    <xf numFmtId="2" fontId="6" fillId="2" borderId="25" xfId="3" applyNumberFormat="1" applyFont="1" applyFill="1" applyBorder="1" applyAlignment="1">
      <alignment horizontal="center" vertical="center"/>
    </xf>
    <xf numFmtId="0" fontId="6" fillId="0" borderId="31" xfId="3" applyFont="1" applyBorder="1"/>
    <xf numFmtId="0" fontId="1" fillId="0" borderId="32" xfId="3" applyBorder="1"/>
    <xf numFmtId="0" fontId="6" fillId="0" borderId="33" xfId="3" applyFont="1" applyBorder="1"/>
    <xf numFmtId="0" fontId="6" fillId="0" borderId="34" xfId="3" applyFont="1" applyBorder="1"/>
    <xf numFmtId="0" fontId="1" fillId="0" borderId="34" xfId="3" applyBorder="1"/>
    <xf numFmtId="0" fontId="1" fillId="0" borderId="35" xfId="3" applyBorder="1"/>
    <xf numFmtId="0" fontId="8" fillId="3" borderId="52" xfId="4" applyFont="1" applyFill="1" applyBorder="1" applyAlignment="1">
      <alignment vertical="center" wrapText="1"/>
    </xf>
    <xf numFmtId="0" fontId="4" fillId="3" borderId="53" xfId="3" applyFont="1" applyFill="1" applyBorder="1" applyAlignment="1">
      <alignment horizontal="center" vertical="center" wrapText="1"/>
    </xf>
    <xf numFmtId="0" fontId="6" fillId="0" borderId="54" xfId="3" applyFont="1" applyBorder="1"/>
    <xf numFmtId="0" fontId="0" fillId="0" borderId="0" xfId="0" applyBorder="1" applyAlignment="1">
      <alignment horizontal="left" wrapText="1"/>
    </xf>
    <xf numFmtId="43" fontId="8" fillId="3" borderId="1" xfId="0" applyNumberFormat="1" applyFont="1" applyFill="1" applyBorder="1" applyAlignment="1">
      <alignment horizontal="center" vertical="center"/>
    </xf>
    <xf numFmtId="0" fontId="5" fillId="0" borderId="0" xfId="0" applyFont="1" applyBorder="1" applyAlignment="1">
      <alignment vertical="center"/>
    </xf>
    <xf numFmtId="0" fontId="5" fillId="3" borderId="55" xfId="4" applyFill="1" applyBorder="1" applyAlignment="1">
      <alignment horizontal="center"/>
    </xf>
    <xf numFmtId="0" fontId="17" fillId="2" borderId="1" xfId="0" applyFont="1" applyFill="1" applyBorder="1" applyAlignment="1">
      <alignment horizontal="left" vertical="center"/>
    </xf>
    <xf numFmtId="0" fontId="22" fillId="0" borderId="0" xfId="0" applyFont="1" applyBorder="1" applyAlignment="1">
      <alignment horizontal="center" vertical="center" wrapText="1"/>
    </xf>
    <xf numFmtId="17" fontId="4" fillId="0" borderId="0" xfId="0" applyNumberFormat="1" applyFont="1" applyBorder="1" applyAlignment="1">
      <alignment horizontal="center" vertical="center"/>
    </xf>
    <xf numFmtId="0" fontId="37" fillId="0" borderId="0" xfId="0" applyFont="1"/>
    <xf numFmtId="2" fontId="21" fillId="0" borderId="0" xfId="0" applyNumberFormat="1" applyFont="1" applyFill="1" applyBorder="1" applyAlignment="1">
      <alignment horizontal="center" vertical="center"/>
    </xf>
    <xf numFmtId="0" fontId="5" fillId="0" borderId="1" xfId="0" applyFont="1" applyBorder="1" applyAlignment="1">
      <alignment horizontal="center" wrapText="1"/>
    </xf>
    <xf numFmtId="0" fontId="8" fillId="3" borderId="8" xfId="4" applyFont="1" applyFill="1" applyBorder="1" applyAlignment="1">
      <alignment vertical="center"/>
    </xf>
    <xf numFmtId="0" fontId="8" fillId="3" borderId="9" xfId="4" applyFont="1" applyFill="1" applyBorder="1" applyAlignment="1">
      <alignment vertical="center"/>
    </xf>
    <xf numFmtId="0" fontId="4" fillId="3" borderId="10" xfId="3" applyFont="1" applyFill="1" applyBorder="1" applyAlignment="1">
      <alignment horizontal="center" vertical="center" wrapText="1"/>
    </xf>
    <xf numFmtId="0" fontId="0" fillId="0" borderId="9" xfId="0" applyBorder="1"/>
    <xf numFmtId="0" fontId="12" fillId="3" borderId="9" xfId="4" applyFont="1" applyFill="1" applyBorder="1" applyAlignment="1">
      <alignment vertical="center"/>
    </xf>
    <xf numFmtId="0" fontId="12" fillId="3" borderId="9" xfId="4" applyFont="1" applyFill="1" applyBorder="1" applyAlignment="1">
      <alignment vertical="center" wrapText="1"/>
    </xf>
    <xf numFmtId="0" fontId="12" fillId="3" borderId="10" xfId="4" applyFont="1" applyFill="1" applyBorder="1" applyAlignment="1">
      <alignment vertical="center" wrapText="1"/>
    </xf>
    <xf numFmtId="0" fontId="8" fillId="3" borderId="4" xfId="4" applyFont="1" applyFill="1" applyBorder="1" applyAlignment="1">
      <alignment vertical="center" wrapText="1"/>
    </xf>
    <xf numFmtId="0" fontId="4" fillId="3" borderId="6" xfId="3" applyFont="1" applyFill="1" applyBorder="1" applyAlignment="1">
      <alignment horizontal="center" vertical="center" wrapText="1"/>
    </xf>
    <xf numFmtId="165" fontId="5" fillId="3" borderId="1" xfId="3" applyNumberFormat="1" applyFont="1" applyFill="1" applyBorder="1" applyAlignment="1">
      <alignment horizontal="center" vertical="center"/>
    </xf>
    <xf numFmtId="0" fontId="17" fillId="3" borderId="0" xfId="0" applyFont="1" applyFill="1" applyBorder="1" applyAlignment="1">
      <alignment horizontal="right" vertical="center" wrapText="1"/>
    </xf>
    <xf numFmtId="10" fontId="17" fillId="3" borderId="11" xfId="0" applyNumberFormat="1" applyFont="1" applyFill="1" applyBorder="1" applyAlignment="1">
      <alignment horizontal="center" vertical="center" wrapText="1"/>
    </xf>
    <xf numFmtId="0" fontId="0" fillId="4" borderId="0" xfId="0" applyFill="1"/>
    <xf numFmtId="0" fontId="6" fillId="2" borderId="5" xfId="4" applyFont="1" applyFill="1" applyBorder="1" applyAlignment="1"/>
    <xf numFmtId="0" fontId="6" fillId="2" borderId="6" xfId="4" applyFont="1" applyFill="1" applyBorder="1" applyAlignment="1"/>
    <xf numFmtId="2" fontId="11" fillId="2" borderId="1" xfId="0" applyNumberFormat="1" applyFont="1" applyFill="1" applyBorder="1" applyAlignment="1">
      <alignment horizontal="center" vertical="center"/>
    </xf>
    <xf numFmtId="0" fontId="5" fillId="0" borderId="56" xfId="0" applyFont="1" applyBorder="1" applyAlignment="1">
      <alignment horizontal="center"/>
    </xf>
    <xf numFmtId="0" fontId="6" fillId="0" borderId="57" xfId="0" applyFont="1" applyBorder="1" applyAlignment="1">
      <alignment horizontal="center" vertical="center"/>
    </xf>
    <xf numFmtId="0" fontId="5" fillId="3" borderId="4" xfId="4" applyFont="1" applyFill="1" applyBorder="1" applyAlignment="1">
      <alignment horizontal="center"/>
    </xf>
    <xf numFmtId="0" fontId="5" fillId="0" borderId="0" xfId="4" applyFont="1"/>
    <xf numFmtId="0" fontId="5" fillId="3" borderId="0" xfId="4" applyFont="1" applyFill="1" applyBorder="1"/>
    <xf numFmtId="0" fontId="6" fillId="0" borderId="56" xfId="0" applyFont="1" applyBorder="1" applyAlignment="1">
      <alignment horizontal="center"/>
    </xf>
    <xf numFmtId="0" fontId="6" fillId="0" borderId="14" xfId="0" applyFont="1" applyBorder="1" applyAlignment="1">
      <alignment horizontal="center"/>
    </xf>
    <xf numFmtId="4" fontId="5" fillId="0" borderId="1" xfId="4" applyNumberFormat="1" applyFill="1" applyBorder="1" applyAlignment="1">
      <alignment horizontal="center"/>
    </xf>
    <xf numFmtId="2" fontId="5" fillId="0" borderId="1" xfId="4" applyNumberFormat="1" applyFill="1" applyBorder="1" applyAlignment="1">
      <alignment horizontal="center"/>
    </xf>
    <xf numFmtId="0" fontId="6" fillId="2" borderId="6" xfId="3" applyFont="1" applyFill="1" applyBorder="1" applyAlignment="1">
      <alignment horizontal="center" vertical="center"/>
    </xf>
    <xf numFmtId="0" fontId="21" fillId="3" borderId="7" xfId="0" applyFont="1" applyFill="1" applyBorder="1" applyAlignment="1">
      <alignment horizontal="center"/>
    </xf>
    <xf numFmtId="0" fontId="38" fillId="3" borderId="7" xfId="0" applyFont="1" applyFill="1" applyBorder="1" applyAlignment="1">
      <alignment horizontal="center"/>
    </xf>
    <xf numFmtId="0" fontId="3" fillId="3" borderId="0" xfId="4" applyFont="1" applyFill="1" applyAlignment="1">
      <alignment horizontal="center" vertical="center" wrapText="1"/>
    </xf>
    <xf numFmtId="0" fontId="5" fillId="3" borderId="0" xfId="4" applyFill="1" applyAlignment="1">
      <alignment horizontal="center"/>
    </xf>
    <xf numFmtId="0" fontId="2" fillId="3" borderId="0" xfId="4" applyFont="1" applyFill="1" applyAlignment="1">
      <alignment horizontal="center" vertical="center" wrapText="1"/>
    </xf>
    <xf numFmtId="0" fontId="4" fillId="3" borderId="0" xfId="4" applyFont="1" applyFill="1" applyAlignment="1">
      <alignment horizontal="center" vertical="center" wrapText="1"/>
    </xf>
    <xf numFmtId="0" fontId="17" fillId="3" borderId="0" xfId="4" applyFont="1" applyFill="1" applyAlignment="1">
      <alignment horizontal="center" vertical="center" wrapText="1"/>
    </xf>
    <xf numFmtId="0" fontId="41" fillId="0" borderId="0" xfId="18"/>
    <xf numFmtId="0" fontId="44" fillId="0" borderId="1" xfId="18" applyFont="1" applyBorder="1" applyAlignment="1">
      <alignment vertical="center"/>
    </xf>
    <xf numFmtId="0" fontId="6" fillId="0" borderId="4" xfId="18" applyFont="1" applyBorder="1" applyAlignment="1">
      <alignment vertical="center" wrapText="1"/>
    </xf>
    <xf numFmtId="0" fontId="6" fillId="0" borderId="5" xfId="18" applyFont="1" applyBorder="1" applyAlignment="1">
      <alignment vertical="center"/>
    </xf>
    <xf numFmtId="0" fontId="6" fillId="0" borderId="5" xfId="18" applyFont="1" applyBorder="1" applyAlignment="1">
      <alignment vertical="center" wrapText="1"/>
    </xf>
    <xf numFmtId="0" fontId="6" fillId="0" borderId="6" xfId="18" applyFont="1" applyBorder="1" applyAlignment="1">
      <alignment vertical="center" wrapText="1"/>
    </xf>
    <xf numFmtId="0" fontId="45" fillId="0" borderId="8" xfId="18" applyFont="1" applyBorder="1" applyAlignment="1">
      <alignment vertical="top"/>
    </xf>
    <xf numFmtId="0" fontId="45" fillId="0" borderId="9" xfId="18" applyFont="1" applyBorder="1" applyAlignment="1">
      <alignment vertical="top"/>
    </xf>
    <xf numFmtId="0" fontId="45" fillId="0" borderId="0" xfId="18" applyFont="1" applyBorder="1" applyAlignment="1">
      <alignment vertical="top"/>
    </xf>
    <xf numFmtId="0" fontId="42" fillId="0" borderId="9" xfId="18" applyFont="1" applyBorder="1" applyAlignment="1">
      <alignment vertical="center"/>
    </xf>
    <xf numFmtId="0" fontId="42" fillId="0" borderId="10" xfId="18" applyFont="1" applyBorder="1" applyAlignment="1">
      <alignment vertical="center"/>
    </xf>
    <xf numFmtId="0" fontId="42" fillId="0" borderId="0" xfId="18" applyFont="1" applyBorder="1" applyAlignment="1">
      <alignment vertical="center"/>
    </xf>
    <xf numFmtId="0" fontId="45" fillId="0" borderId="2" xfId="18" applyFont="1" applyBorder="1" applyAlignment="1">
      <alignment vertical="top" wrapText="1"/>
    </xf>
    <xf numFmtId="0" fontId="41" fillId="0" borderId="11" xfId="18" applyBorder="1" applyAlignment="1">
      <alignment vertical="top" wrapText="1"/>
    </xf>
    <xf numFmtId="0" fontId="12" fillId="0" borderId="8" xfId="18" applyFont="1" applyBorder="1" applyAlignment="1">
      <alignment vertical="center" wrapText="1"/>
    </xf>
    <xf numFmtId="0" fontId="44" fillId="0" borderId="10" xfId="18" applyFont="1" applyBorder="1" applyAlignment="1">
      <alignment vertical="center" wrapText="1"/>
    </xf>
    <xf numFmtId="0" fontId="50" fillId="0" borderId="12" xfId="18" applyFont="1" applyBorder="1" applyAlignment="1">
      <alignment horizontal="center" vertical="center" wrapText="1"/>
    </xf>
    <xf numFmtId="0" fontId="50" fillId="0" borderId="13" xfId="18" applyFont="1" applyBorder="1" applyAlignment="1">
      <alignment horizontal="center" vertical="center" wrapText="1"/>
    </xf>
    <xf numFmtId="0" fontId="45" fillId="0" borderId="11" xfId="18" applyFont="1" applyBorder="1" applyAlignment="1">
      <alignment horizontal="center" vertical="center" wrapText="1"/>
    </xf>
    <xf numFmtId="0" fontId="51" fillId="0" borderId="14" xfId="18" applyFont="1" applyBorder="1" applyAlignment="1">
      <alignment horizontal="center" vertical="center"/>
    </xf>
    <xf numFmtId="0" fontId="51" fillId="0" borderId="13" xfId="18" applyFont="1" applyBorder="1" applyAlignment="1">
      <alignment horizontal="justify" vertical="center" wrapText="1"/>
    </xf>
    <xf numFmtId="164" fontId="52" fillId="0" borderId="13" xfId="8" applyFont="1" applyBorder="1" applyAlignment="1">
      <alignment horizontal="center" vertical="center" wrapText="1"/>
    </xf>
    <xf numFmtId="10" fontId="52" fillId="0" borderId="13" xfId="8" applyNumberFormat="1" applyFont="1" applyBorder="1" applyAlignment="1">
      <alignment horizontal="center" vertical="center" wrapText="1"/>
    </xf>
    <xf numFmtId="164" fontId="52" fillId="0" borderId="1" xfId="8" applyFont="1" applyBorder="1" applyAlignment="1">
      <alignment horizontal="center" vertical="center" wrapText="1"/>
    </xf>
    <xf numFmtId="10" fontId="52" fillId="0" borderId="1" xfId="8" applyNumberFormat="1" applyFont="1" applyBorder="1" applyAlignment="1">
      <alignment horizontal="center" vertical="center" wrapText="1"/>
    </xf>
    <xf numFmtId="3" fontId="5" fillId="0" borderId="1" xfId="18" applyNumberFormat="1" applyFont="1" applyBorder="1" applyAlignment="1">
      <alignment horizontal="center" vertical="center"/>
    </xf>
    <xf numFmtId="164" fontId="4" fillId="0" borderId="13" xfId="8" applyFont="1" applyBorder="1" applyAlignment="1">
      <alignment horizontal="center" vertical="center" wrapText="1"/>
    </xf>
    <xf numFmtId="10" fontId="4" fillId="0" borderId="13" xfId="8" applyNumberFormat="1" applyFont="1" applyBorder="1" applyAlignment="1">
      <alignment horizontal="center" vertical="center" wrapText="1"/>
    </xf>
    <xf numFmtId="164" fontId="4" fillId="0" borderId="14" xfId="8" applyFont="1" applyBorder="1" applyAlignment="1">
      <alignment horizontal="center" vertical="center" wrapText="1"/>
    </xf>
    <xf numFmtId="10" fontId="4" fillId="0" borderId="1" xfId="8" applyNumberFormat="1" applyFont="1" applyBorder="1" applyAlignment="1">
      <alignment horizontal="center" vertical="center" wrapText="1"/>
    </xf>
    <xf numFmtId="0" fontId="5" fillId="0" borderId="0" xfId="18" applyFont="1"/>
    <xf numFmtId="10" fontId="5" fillId="11" borderId="13" xfId="8" applyNumberFormat="1" applyFont="1" applyFill="1" applyBorder="1" applyAlignment="1">
      <alignment horizontal="center" vertical="center" wrapText="1"/>
    </xf>
    <xf numFmtId="10" fontId="5" fillId="11" borderId="13" xfId="8" quotePrefix="1" applyNumberFormat="1" applyFont="1" applyFill="1" applyBorder="1" applyAlignment="1">
      <alignment horizontal="center" vertical="center" wrapText="1"/>
    </xf>
    <xf numFmtId="3" fontId="5" fillId="3" borderId="3" xfId="18" applyNumberFormat="1" applyFont="1" applyFill="1" applyBorder="1" applyAlignment="1">
      <alignment horizontal="center" vertical="center"/>
    </xf>
    <xf numFmtId="164" fontId="4" fillId="3" borderId="13" xfId="8" applyFont="1" applyFill="1" applyBorder="1" applyAlignment="1">
      <alignment horizontal="center" vertical="center" wrapText="1"/>
    </xf>
    <xf numFmtId="10" fontId="5" fillId="3" borderId="13" xfId="8" applyNumberFormat="1" applyFont="1" applyFill="1" applyBorder="1" applyAlignment="1">
      <alignment horizontal="center" vertical="center" wrapText="1"/>
    </xf>
    <xf numFmtId="0" fontId="5" fillId="3" borderId="0" xfId="18" applyFont="1" applyFill="1"/>
    <xf numFmtId="0" fontId="5" fillId="0" borderId="1" xfId="18" applyFont="1" applyBorder="1" applyAlignment="1">
      <alignment horizontal="center" vertical="center"/>
    </xf>
    <xf numFmtId="10" fontId="5" fillId="0" borderId="13" xfId="8" applyNumberFormat="1" applyFont="1" applyBorder="1" applyAlignment="1">
      <alignment horizontal="center" vertical="center" wrapText="1"/>
    </xf>
    <xf numFmtId="0" fontId="5" fillId="3" borderId="1" xfId="18" applyFont="1" applyFill="1" applyBorder="1" applyAlignment="1">
      <alignment horizontal="center" vertical="center"/>
    </xf>
    <xf numFmtId="0" fontId="5" fillId="0" borderId="1" xfId="18" applyFont="1" applyBorder="1" applyAlignment="1">
      <alignment horizontal="center" vertical="top"/>
    </xf>
    <xf numFmtId="39" fontId="52" fillId="0" borderId="13" xfId="8" applyNumberFormat="1" applyFont="1" applyBorder="1" applyAlignment="1">
      <alignment horizontal="right" wrapText="1"/>
    </xf>
    <xf numFmtId="37" fontId="52" fillId="0" borderId="13" xfId="8" applyNumberFormat="1" applyFont="1" applyBorder="1" applyAlignment="1">
      <alignment horizontal="center" wrapText="1"/>
    </xf>
    <xf numFmtId="164" fontId="52" fillId="0" borderId="13" xfId="8" applyFont="1" applyBorder="1" applyAlignment="1">
      <alignment horizontal="center" wrapText="1"/>
    </xf>
    <xf numFmtId="39" fontId="52" fillId="0" borderId="1" xfId="8" applyNumberFormat="1" applyFont="1" applyBorder="1" applyAlignment="1">
      <alignment horizontal="right" wrapText="1"/>
    </xf>
    <xf numFmtId="164" fontId="52" fillId="0" borderId="1" xfId="8" applyFont="1" applyBorder="1" applyAlignment="1">
      <alignment horizontal="center" wrapText="1"/>
    </xf>
    <xf numFmtId="164" fontId="50" fillId="3" borderId="6" xfId="18" applyNumberFormat="1" applyFont="1" applyFill="1" applyBorder="1" applyAlignment="1">
      <alignment vertical="center" wrapText="1"/>
    </xf>
    <xf numFmtId="39" fontId="50" fillId="3" borderId="1" xfId="18" applyNumberFormat="1" applyFont="1" applyFill="1" applyBorder="1" applyAlignment="1">
      <alignment horizontal="right" vertical="center" wrapText="1"/>
    </xf>
    <xf numFmtId="10" fontId="50" fillId="3" borderId="1" xfId="18" applyNumberFormat="1" applyFont="1" applyFill="1" applyBorder="1" applyAlignment="1">
      <alignment horizontal="center" vertical="center" wrapText="1"/>
    </xf>
    <xf numFmtId="0" fontId="41" fillId="3" borderId="0" xfId="18" applyFill="1"/>
    <xf numFmtId="9" fontId="50" fillId="3" borderId="6" xfId="18" applyNumberFormat="1" applyFont="1" applyFill="1" applyBorder="1" applyAlignment="1">
      <alignment horizontal="center" vertical="center" wrapText="1"/>
    </xf>
    <xf numFmtId="0" fontId="46" fillId="0" borderId="9" xfId="18" applyFont="1" applyBorder="1" applyAlignment="1">
      <alignment vertical="top" wrapText="1"/>
    </xf>
    <xf numFmtId="0" fontId="41" fillId="0" borderId="9" xfId="18" applyBorder="1"/>
    <xf numFmtId="164" fontId="4" fillId="0" borderId="9" xfId="8" applyFont="1" applyBorder="1" applyAlignment="1">
      <alignment horizontal="center" vertical="center" wrapText="1"/>
    </xf>
    <xf numFmtId="0" fontId="54" fillId="0" borderId="9" xfId="18" applyFont="1" applyBorder="1" applyAlignment="1">
      <alignment horizontal="left" vertical="center"/>
    </xf>
    <xf numFmtId="0" fontId="46" fillId="0" borderId="10" xfId="18" applyFont="1" applyBorder="1" applyAlignment="1">
      <alignment vertical="top" wrapText="1"/>
    </xf>
    <xf numFmtId="0" fontId="46" fillId="0" borderId="0" xfId="18" applyFont="1" applyBorder="1" applyAlignment="1">
      <alignment vertical="top" wrapText="1"/>
    </xf>
    <xf numFmtId="0" fontId="41" fillId="0" borderId="0" xfId="18" applyBorder="1"/>
    <xf numFmtId="0" fontId="47" fillId="0" borderId="0" xfId="19" applyBorder="1"/>
    <xf numFmtId="0" fontId="47" fillId="0" borderId="11" xfId="19" applyBorder="1"/>
    <xf numFmtId="14" fontId="8" fillId="0" borderId="2" xfId="18" applyNumberFormat="1" applyFont="1" applyBorder="1" applyAlignment="1">
      <alignment horizontal="center" vertical="top" wrapText="1"/>
    </xf>
    <xf numFmtId="0" fontId="55" fillId="0" borderId="0" xfId="19" applyFont="1" applyBorder="1" applyAlignment="1">
      <alignment horizontal="center"/>
    </xf>
    <xf numFmtId="0" fontId="54" fillId="0" borderId="0" xfId="18" applyFont="1" applyBorder="1"/>
    <xf numFmtId="172" fontId="54" fillId="0" borderId="0" xfId="18" applyNumberFormat="1" applyFont="1" applyBorder="1"/>
    <xf numFmtId="172" fontId="47" fillId="0" borderId="0" xfId="19" applyNumberFormat="1" applyBorder="1"/>
    <xf numFmtId="0" fontId="56" fillId="3" borderId="0" xfId="19" applyFont="1" applyFill="1" applyBorder="1" applyAlignment="1" applyProtection="1">
      <alignment horizontal="center"/>
      <protection locked="0"/>
    </xf>
    <xf numFmtId="0" fontId="47" fillId="3" borderId="0" xfId="19" applyFill="1" applyBorder="1" applyAlignment="1" applyProtection="1">
      <alignment horizontal="center"/>
      <protection locked="0"/>
    </xf>
    <xf numFmtId="0" fontId="46" fillId="0" borderId="2" xfId="18" applyFont="1" applyBorder="1" applyAlignment="1">
      <alignment vertical="top" wrapText="1"/>
    </xf>
    <xf numFmtId="0" fontId="47" fillId="0" borderId="0" xfId="19" applyBorder="1" applyAlignment="1">
      <alignment horizontal="center"/>
    </xf>
    <xf numFmtId="0" fontId="57" fillId="0" borderId="0" xfId="19" applyFont="1" applyBorder="1"/>
    <xf numFmtId="0" fontId="47" fillId="0" borderId="11" xfId="19" applyBorder="1" applyAlignment="1">
      <alignment horizontal="center"/>
    </xf>
    <xf numFmtId="0" fontId="46" fillId="0" borderId="12" xfId="18" applyFont="1" applyBorder="1" applyAlignment="1">
      <alignment vertical="top" wrapText="1"/>
    </xf>
    <xf numFmtId="0" fontId="46" fillId="0" borderId="7" xfId="18" applyFont="1" applyBorder="1" applyAlignment="1">
      <alignment vertical="top" wrapText="1"/>
    </xf>
    <xf numFmtId="0" fontId="47" fillId="0" borderId="7" xfId="19" applyBorder="1"/>
    <xf numFmtId="0" fontId="57" fillId="0" borderId="7" xfId="19" applyFont="1" applyBorder="1"/>
    <xf numFmtId="0" fontId="54" fillId="0" borderId="7" xfId="18" applyFont="1" applyBorder="1" applyAlignment="1">
      <alignment horizontal="center"/>
    </xf>
    <xf numFmtId="0" fontId="54" fillId="0" borderId="7" xfId="18" applyFont="1" applyBorder="1"/>
    <xf numFmtId="0" fontId="54" fillId="0" borderId="13" xfId="18" applyFont="1" applyBorder="1"/>
    <xf numFmtId="0" fontId="51" fillId="0" borderId="12" xfId="18" applyFont="1" applyBorder="1" applyAlignment="1">
      <alignment horizontal="justify" vertical="center" wrapText="1"/>
    </xf>
    <xf numFmtId="0" fontId="5" fillId="0" borderId="4" xfId="18" applyFont="1" applyBorder="1" applyAlignment="1">
      <alignment horizontal="justify" vertical="center" wrapText="1"/>
    </xf>
    <xf numFmtId="1" fontId="5" fillId="3" borderId="8" xfId="18" applyNumberFormat="1" applyFont="1" applyFill="1" applyBorder="1" applyAlignment="1">
      <alignment horizontal="justify" vertical="center" wrapText="1"/>
    </xf>
    <xf numFmtId="43" fontId="5" fillId="3" borderId="4" xfId="18" applyNumberFormat="1" applyFont="1" applyFill="1" applyBorder="1" applyAlignment="1">
      <alignment horizontal="justify" vertical="center" wrapText="1"/>
    </xf>
    <xf numFmtId="0" fontId="53" fillId="0" borderId="4" xfId="18" applyFont="1" applyBorder="1" applyAlignment="1">
      <alignment horizontal="justify" vertical="top" wrapText="1"/>
    </xf>
    <xf numFmtId="4" fontId="4" fillId="0" borderId="1" xfId="8" applyNumberFormat="1" applyFont="1" applyBorder="1" applyAlignment="1">
      <alignment vertical="center" wrapText="1"/>
    </xf>
    <xf numFmtId="4" fontId="4" fillId="3" borderId="1" xfId="8" applyNumberFormat="1" applyFont="1" applyFill="1" applyBorder="1" applyAlignment="1">
      <alignment vertical="center" wrapText="1"/>
    </xf>
    <xf numFmtId="0" fontId="53" fillId="0" borderId="1" xfId="18" applyFont="1" applyBorder="1" applyAlignment="1">
      <alignment vertical="top" wrapText="1"/>
    </xf>
    <xf numFmtId="0" fontId="0" fillId="0" borderId="1" xfId="0" applyBorder="1"/>
    <xf numFmtId="2" fontId="0" fillId="0" borderId="1" xfId="0" applyNumberFormat="1" applyBorder="1"/>
    <xf numFmtId="2" fontId="11" fillId="3" borderId="1" xfId="3" applyNumberFormat="1" applyFont="1" applyFill="1" applyBorder="1" applyAlignment="1">
      <alignment horizontal="center" vertical="center"/>
    </xf>
    <xf numFmtId="4" fontId="11" fillId="3" borderId="1" xfId="3" applyNumberFormat="1" applyFont="1" applyFill="1" applyBorder="1" applyAlignment="1">
      <alignment horizontal="center" vertical="center"/>
    </xf>
    <xf numFmtId="0" fontId="5" fillId="0" borderId="0" xfId="4" applyFill="1"/>
    <xf numFmtId="0" fontId="22" fillId="0" borderId="0" xfId="4" applyFont="1" applyFill="1"/>
    <xf numFmtId="0" fontId="5" fillId="0" borderId="0" xfId="4" applyBorder="1"/>
    <xf numFmtId="0" fontId="5" fillId="0" borderId="0" xfId="4" applyFill="1" applyBorder="1"/>
    <xf numFmtId="0" fontId="22" fillId="0" borderId="0" xfId="4" applyFont="1" applyFill="1" applyBorder="1"/>
    <xf numFmtId="0" fontId="0" fillId="0" borderId="0" xfId="0" applyFill="1" applyBorder="1"/>
    <xf numFmtId="0" fontId="5" fillId="0" borderId="0" xfId="0" applyFont="1" applyFill="1" applyBorder="1" applyAlignment="1">
      <alignment horizontal="left" vertical="center"/>
    </xf>
    <xf numFmtId="0" fontId="5" fillId="0" borderId="0" xfId="0" applyFont="1" applyFill="1" applyBorder="1" applyAlignment="1">
      <alignment horizontal="center" vertical="center" wrapText="1" shrinkToFit="1"/>
    </xf>
    <xf numFmtId="0" fontId="5" fillId="0" borderId="0" xfId="0" applyFont="1" applyFill="1" applyBorder="1" applyAlignment="1">
      <alignment horizontal="center" vertical="center" wrapText="1"/>
    </xf>
    <xf numFmtId="0" fontId="5" fillId="0" borderId="0" xfId="0" applyFont="1" applyFill="1" applyBorder="1" applyAlignment="1">
      <alignment horizontal="center"/>
    </xf>
    <xf numFmtId="0" fontId="4" fillId="0" borderId="0" xfId="0" applyFont="1" applyFill="1" applyBorder="1" applyAlignment="1">
      <alignment horizontal="center"/>
    </xf>
    <xf numFmtId="0" fontId="5" fillId="0" borderId="0" xfId="0" applyFont="1" applyFill="1" applyBorder="1" applyAlignment="1">
      <alignment horizontal="left"/>
    </xf>
    <xf numFmtId="164" fontId="5" fillId="0" borderId="0" xfId="0" applyNumberFormat="1" applyFont="1" applyFill="1" applyBorder="1" applyAlignment="1">
      <alignment horizontal="center"/>
    </xf>
    <xf numFmtId="43" fontId="0" fillId="0" borderId="0" xfId="0" applyNumberFormat="1" applyFill="1" applyBorder="1"/>
    <xf numFmtId="2" fontId="5" fillId="0" borderId="0" xfId="0" applyNumberFormat="1" applyFont="1" applyFill="1" applyBorder="1" applyAlignment="1">
      <alignment horizontal="center"/>
    </xf>
    <xf numFmtId="2" fontId="5" fillId="0" borderId="0" xfId="20" applyNumberFormat="1" applyFont="1" applyFill="1" applyBorder="1" applyAlignment="1">
      <alignment horizontal="center"/>
    </xf>
    <xf numFmtId="4" fontId="5" fillId="0" borderId="0" xfId="0" applyNumberFormat="1" applyFont="1" applyFill="1" applyBorder="1" applyAlignment="1">
      <alignment horizontal="center"/>
    </xf>
    <xf numFmtId="0" fontId="6" fillId="0" borderId="0" xfId="4" applyFont="1" applyFill="1" applyBorder="1"/>
    <xf numFmtId="164" fontId="6" fillId="0" borderId="0" xfId="4" applyNumberFormat="1" applyFont="1" applyFill="1" applyBorder="1"/>
    <xf numFmtId="14" fontId="5" fillId="0" borderId="0" xfId="4" applyNumberFormat="1"/>
    <xf numFmtId="0" fontId="0" fillId="0" borderId="8" xfId="0" applyBorder="1"/>
    <xf numFmtId="0" fontId="0" fillId="0" borderId="12" xfId="0" applyBorder="1"/>
    <xf numFmtId="0" fontId="0" fillId="0" borderId="7" xfId="0" applyBorder="1"/>
    <xf numFmtId="0" fontId="0" fillId="0" borderId="13" xfId="0" applyBorder="1"/>
    <xf numFmtId="0" fontId="58" fillId="0" borderId="9" xfId="0" applyFont="1" applyBorder="1"/>
    <xf numFmtId="0" fontId="59" fillId="0" borderId="0" xfId="21" applyBorder="1"/>
    <xf numFmtId="0" fontId="0" fillId="0" borderId="9" xfId="0" applyBorder="1" applyAlignment="1">
      <alignment vertical="center"/>
    </xf>
    <xf numFmtId="0" fontId="60" fillId="0" borderId="0" xfId="0" applyFont="1" applyBorder="1"/>
    <xf numFmtId="165" fontId="11" fillId="3" borderId="1" xfId="3" applyNumberFormat="1" applyFont="1" applyFill="1" applyBorder="1" applyAlignment="1">
      <alignment horizontal="center" vertical="center"/>
    </xf>
    <xf numFmtId="165" fontId="0" fillId="0" borderId="0" xfId="0" applyNumberFormat="1"/>
    <xf numFmtId="0" fontId="6" fillId="2" borderId="1" xfId="0" applyFont="1" applyFill="1" applyBorder="1" applyAlignment="1">
      <alignment horizontal="center"/>
    </xf>
    <xf numFmtId="0" fontId="0" fillId="0" borderId="1" xfId="0" applyBorder="1" applyAlignment="1">
      <alignment horizontal="left" vertical="center" wrapText="1"/>
    </xf>
    <xf numFmtId="4" fontId="0" fillId="0" borderId="1" xfId="0" applyNumberFormat="1" applyBorder="1" applyAlignment="1">
      <alignment horizontal="center" vertical="center"/>
    </xf>
    <xf numFmtId="0" fontId="0" fillId="0" borderId="1" xfId="0" applyBorder="1" applyAlignment="1">
      <alignment vertical="center"/>
    </xf>
    <xf numFmtId="0" fontId="0" fillId="0" borderId="1" xfId="0" applyBorder="1" applyAlignment="1">
      <alignment vertical="center" wrapText="1"/>
    </xf>
    <xf numFmtId="2" fontId="6" fillId="2" borderId="1" xfId="0" applyNumberFormat="1" applyFont="1" applyFill="1" applyBorder="1" applyAlignment="1">
      <alignment horizontal="center" vertical="center"/>
    </xf>
    <xf numFmtId="0" fontId="4" fillId="3" borderId="10" xfId="0" applyFont="1" applyFill="1" applyBorder="1" applyAlignment="1">
      <alignment horizontal="center" vertical="center" wrapText="1"/>
    </xf>
    <xf numFmtId="0" fontId="4" fillId="3" borderId="11" xfId="0" applyFont="1" applyFill="1" applyBorder="1" applyAlignment="1">
      <alignment horizontal="center" vertical="center" wrapText="1"/>
    </xf>
    <xf numFmtId="0" fontId="6" fillId="0" borderId="7" xfId="0" applyFont="1" applyBorder="1"/>
    <xf numFmtId="0" fontId="6" fillId="0" borderId="2" xfId="0" applyFont="1" applyBorder="1"/>
    <xf numFmtId="0" fontId="6" fillId="0" borderId="12" xfId="0" applyFont="1" applyBorder="1"/>
    <xf numFmtId="43" fontId="0" fillId="0" borderId="0" xfId="0" applyNumberFormat="1"/>
    <xf numFmtId="0" fontId="21" fillId="3" borderId="2" xfId="0" applyFont="1" applyFill="1" applyBorder="1"/>
    <xf numFmtId="0" fontId="21" fillId="3" borderId="0" xfId="0" applyFont="1" applyFill="1" applyBorder="1"/>
    <xf numFmtId="0" fontId="21" fillId="3" borderId="0" xfId="0" applyFont="1" applyFill="1" applyBorder="1" applyAlignment="1">
      <alignment horizontal="center"/>
    </xf>
    <xf numFmtId="4" fontId="21" fillId="3" borderId="0" xfId="0" applyNumberFormat="1" applyFont="1" applyFill="1" applyBorder="1" applyAlignment="1">
      <alignment horizontal="center"/>
    </xf>
    <xf numFmtId="0" fontId="38" fillId="3" borderId="0" xfId="0" applyFont="1" applyFill="1" applyBorder="1" applyAlignment="1">
      <alignment horizontal="center"/>
    </xf>
    <xf numFmtId="4" fontId="39" fillId="3" borderId="11" xfId="0" applyNumberFormat="1" applyFont="1" applyFill="1" applyBorder="1" applyAlignment="1">
      <alignment horizontal="center"/>
    </xf>
    <xf numFmtId="0" fontId="21" fillId="3" borderId="11" xfId="0" applyFont="1" applyFill="1" applyBorder="1" applyAlignment="1">
      <alignment horizontal="center"/>
    </xf>
    <xf numFmtId="0" fontId="21" fillId="0" borderId="2" xfId="0" applyFont="1" applyBorder="1" applyAlignment="1">
      <alignment vertical="top"/>
    </xf>
    <xf numFmtId="0" fontId="61" fillId="0" borderId="1" xfId="0" applyFont="1" applyFill="1" applyBorder="1" applyAlignment="1">
      <alignment horizontal="center" vertical="center"/>
    </xf>
    <xf numFmtId="0" fontId="61" fillId="0" borderId="3" xfId="0" applyFont="1" applyFill="1" applyBorder="1" applyAlignment="1">
      <alignment horizontal="center" vertical="center"/>
    </xf>
    <xf numFmtId="0" fontId="21" fillId="3" borderId="1" xfId="0" applyFont="1" applyFill="1" applyBorder="1" applyAlignment="1">
      <alignment horizontal="center" vertical="center"/>
    </xf>
    <xf numFmtId="0" fontId="21" fillId="0" borderId="1" xfId="0" applyFont="1" applyFill="1" applyBorder="1" applyAlignment="1">
      <alignment vertical="center" wrapText="1"/>
    </xf>
    <xf numFmtId="0" fontId="21" fillId="3" borderId="1" xfId="0" applyFont="1" applyFill="1" applyBorder="1" applyAlignment="1">
      <alignment horizontal="left" vertical="center" wrapText="1"/>
    </xf>
    <xf numFmtId="43" fontId="21" fillId="3" borderId="1" xfId="1" applyFont="1" applyFill="1" applyBorder="1" applyAlignment="1">
      <alignment horizontal="center" vertical="center"/>
    </xf>
    <xf numFmtId="0" fontId="8" fillId="3" borderId="28" xfId="4" applyFont="1" applyFill="1" applyBorder="1" applyAlignment="1">
      <alignment vertical="center"/>
    </xf>
    <xf numFmtId="0" fontId="0" fillId="0" borderId="29" xfId="0" applyBorder="1"/>
    <xf numFmtId="0" fontId="12" fillId="3" borderId="29" xfId="4" applyFont="1" applyFill="1" applyBorder="1" applyAlignment="1">
      <alignment vertical="center"/>
    </xf>
    <xf numFmtId="0" fontId="12" fillId="3" borderId="29" xfId="4" applyFont="1" applyFill="1" applyBorder="1" applyAlignment="1">
      <alignment vertical="center" wrapText="1"/>
    </xf>
    <xf numFmtId="0" fontId="12" fillId="3" borderId="30" xfId="4" applyFont="1" applyFill="1" applyBorder="1" applyAlignment="1">
      <alignment vertical="center" wrapText="1"/>
    </xf>
    <xf numFmtId="0" fontId="6" fillId="2" borderId="24" xfId="3" applyFont="1" applyFill="1" applyBorder="1" applyAlignment="1">
      <alignment horizontal="center" vertical="center"/>
    </xf>
    <xf numFmtId="0" fontId="5" fillId="3" borderId="24" xfId="3" applyFont="1" applyFill="1" applyBorder="1" applyAlignment="1">
      <alignment horizontal="center" vertical="center"/>
    </xf>
    <xf numFmtId="0" fontId="4" fillId="3" borderId="30" xfId="3" applyFont="1" applyFill="1" applyBorder="1" applyAlignment="1">
      <alignment horizontal="center" vertical="center" wrapText="1"/>
    </xf>
    <xf numFmtId="0" fontId="8" fillId="3" borderId="59" xfId="4" applyFont="1" applyFill="1" applyBorder="1" applyAlignment="1">
      <alignment vertical="center" wrapText="1"/>
    </xf>
    <xf numFmtId="0" fontId="4" fillId="3" borderId="32" xfId="3" applyFont="1" applyFill="1" applyBorder="1" applyAlignment="1">
      <alignment horizontal="center" vertical="center" wrapText="1"/>
    </xf>
    <xf numFmtId="43" fontId="21" fillId="0" borderId="1" xfId="1" applyFont="1" applyFill="1" applyBorder="1" applyAlignment="1">
      <alignment horizontal="center"/>
    </xf>
    <xf numFmtId="43" fontId="17" fillId="2" borderId="1" xfId="1" applyFont="1" applyFill="1" applyBorder="1" applyAlignment="1">
      <alignment horizontal="center"/>
    </xf>
    <xf numFmtId="3" fontId="21" fillId="3" borderId="1" xfId="0" applyNumberFormat="1" applyFont="1" applyFill="1" applyBorder="1" applyAlignment="1">
      <alignment horizontal="center" vertical="center"/>
    </xf>
    <xf numFmtId="1" fontId="21" fillId="3" borderId="1" xfId="8" applyNumberFormat="1" applyFont="1" applyFill="1" applyBorder="1" applyAlignment="1">
      <alignment horizontal="center" vertical="center" wrapText="1"/>
    </xf>
    <xf numFmtId="2" fontId="11" fillId="3" borderId="1" xfId="0" applyNumberFormat="1" applyFont="1" applyFill="1" applyBorder="1" applyAlignment="1">
      <alignment horizontal="center" vertical="center"/>
    </xf>
    <xf numFmtId="0" fontId="45" fillId="0" borderId="0" xfId="18" applyFont="1" applyBorder="1" applyAlignment="1">
      <alignment vertical="top" wrapText="1"/>
    </xf>
    <xf numFmtId="0" fontId="6" fillId="0" borderId="0" xfId="19" applyFont="1" applyBorder="1"/>
    <xf numFmtId="0" fontId="6" fillId="0" borderId="7" xfId="19" applyFont="1" applyBorder="1"/>
    <xf numFmtId="0" fontId="17" fillId="0" borderId="0" xfId="19" applyFont="1" applyBorder="1" applyAlignment="1">
      <alignment horizontal="center" vertical="center"/>
    </xf>
    <xf numFmtId="1" fontId="5" fillId="0" borderId="4" xfId="18" applyNumberFormat="1" applyFont="1" applyBorder="1" applyAlignment="1">
      <alignment horizontal="left" vertical="center" wrapText="1"/>
    </xf>
    <xf numFmtId="0" fontId="21" fillId="0" borderId="0" xfId="18" applyFont="1" applyBorder="1" applyAlignment="1">
      <alignment horizontal="center" vertical="top"/>
    </xf>
    <xf numFmtId="0" fontId="0" fillId="0" borderId="0" xfId="0" applyAlignment="1">
      <alignment horizontal="left" vertical="center"/>
    </xf>
    <xf numFmtId="0" fontId="2" fillId="0" borderId="0" xfId="0" applyFont="1" applyBorder="1" applyAlignment="1">
      <alignment horizontal="left" vertical="center"/>
    </xf>
    <xf numFmtId="0" fontId="3" fillId="0" borderId="0" xfId="0" applyFont="1" applyBorder="1" applyAlignment="1">
      <alignment horizontal="left" vertical="center"/>
    </xf>
    <xf numFmtId="0" fontId="4" fillId="0" borderId="0" xfId="0" applyFont="1" applyBorder="1" applyAlignment="1">
      <alignment horizontal="left" vertical="center"/>
    </xf>
    <xf numFmtId="0" fontId="2" fillId="0" borderId="0" xfId="0" applyFont="1" applyBorder="1" applyAlignment="1">
      <alignment horizontal="left" vertical="center" wrapText="1"/>
    </xf>
    <xf numFmtId="17" fontId="4" fillId="0" borderId="0" xfId="0" applyNumberFormat="1" applyFont="1" applyBorder="1" applyAlignment="1">
      <alignment horizontal="left" vertical="center"/>
    </xf>
    <xf numFmtId="0" fontId="11" fillId="0" borderId="0" xfId="0" applyFont="1" applyBorder="1" applyAlignment="1">
      <alignment horizontal="left" vertical="center"/>
    </xf>
    <xf numFmtId="0" fontId="19" fillId="0" borderId="0" xfId="0" applyFont="1" applyAlignment="1">
      <alignment horizontal="left" vertical="center"/>
    </xf>
    <xf numFmtId="0" fontId="19" fillId="4" borderId="0" xfId="0" applyFont="1" applyFill="1" applyAlignment="1">
      <alignment horizontal="left" vertical="center"/>
    </xf>
    <xf numFmtId="0" fontId="0" fillId="4" borderId="0" xfId="0" applyFill="1" applyAlignment="1">
      <alignment horizontal="left" vertical="center"/>
    </xf>
    <xf numFmtId="0" fontId="5" fillId="0" borderId="1" xfId="3" applyFont="1" applyFill="1" applyBorder="1" applyAlignment="1">
      <alignment horizontal="center" vertical="center"/>
    </xf>
    <xf numFmtId="0" fontId="1" fillId="3" borderId="25" xfId="3" applyNumberFormat="1" applyFill="1" applyBorder="1" applyAlignment="1">
      <alignment horizontal="center" vertical="center"/>
    </xf>
    <xf numFmtId="173" fontId="1" fillId="3" borderId="25" xfId="3" applyNumberFormat="1" applyFill="1" applyBorder="1" applyAlignment="1">
      <alignment horizontal="center" vertical="center"/>
    </xf>
    <xf numFmtId="174" fontId="0" fillId="0" borderId="1" xfId="0" applyNumberFormat="1" applyBorder="1" applyAlignment="1">
      <alignment horizontal="center"/>
    </xf>
    <xf numFmtId="0" fontId="58" fillId="12" borderId="1" xfId="0" applyFont="1" applyFill="1" applyBorder="1"/>
    <xf numFmtId="0" fontId="58" fillId="12" borderId="1" xfId="0" applyFont="1" applyFill="1" applyBorder="1" applyAlignment="1">
      <alignment horizontal="center" wrapText="1"/>
    </xf>
    <xf numFmtId="0" fontId="0" fillId="12" borderId="1" xfId="0" applyFont="1" applyFill="1" applyBorder="1"/>
    <xf numFmtId="0" fontId="0" fillId="12" borderId="1" xfId="0" applyFont="1" applyFill="1" applyBorder="1" applyAlignment="1">
      <alignment horizontal="center"/>
    </xf>
    <xf numFmtId="0" fontId="2" fillId="3" borderId="9" xfId="0" applyFont="1" applyFill="1" applyBorder="1" applyAlignment="1">
      <alignment horizontal="center" vertical="center"/>
    </xf>
    <xf numFmtId="174" fontId="0" fillId="4" borderId="1" xfId="0" applyNumberFormat="1" applyFill="1" applyBorder="1" applyAlignment="1">
      <alignment horizontal="center"/>
    </xf>
    <xf numFmtId="0" fontId="0" fillId="4" borderId="1" xfId="0" applyFill="1" applyBorder="1" applyAlignment="1">
      <alignment horizontal="center"/>
    </xf>
    <xf numFmtId="0" fontId="0" fillId="4" borderId="1" xfId="0" applyFill="1" applyBorder="1"/>
    <xf numFmtId="0" fontId="63" fillId="0" borderId="2" xfId="0" applyFont="1" applyBorder="1" applyAlignment="1">
      <alignment vertical="top"/>
    </xf>
    <xf numFmtId="0" fontId="64" fillId="0" borderId="0" xfId="0" applyFont="1" applyBorder="1" applyAlignment="1">
      <alignment vertical="top" wrapText="1"/>
    </xf>
    <xf numFmtId="4" fontId="64" fillId="0" borderId="0" xfId="0" applyNumberFormat="1" applyFont="1" applyBorder="1" applyAlignment="1">
      <alignment horizontal="justify" vertical="center" wrapText="1"/>
    </xf>
    <xf numFmtId="4" fontId="64" fillId="0" borderId="0" xfId="0" applyNumberFormat="1" applyFont="1" applyBorder="1" applyAlignment="1">
      <alignment horizontal="right" vertical="top"/>
    </xf>
    <xf numFmtId="164" fontId="64" fillId="0" borderId="0" xfId="0" applyNumberFormat="1" applyFont="1" applyBorder="1" applyAlignment="1">
      <alignment horizontal="right" vertical="top"/>
    </xf>
    <xf numFmtId="4" fontId="64" fillId="0" borderId="11" xfId="0" applyNumberFormat="1" applyFont="1" applyBorder="1" applyAlignment="1">
      <alignment horizontal="right" vertical="top"/>
    </xf>
    <xf numFmtId="0" fontId="63" fillId="0" borderId="0" xfId="0" applyFont="1" applyBorder="1" applyAlignment="1">
      <alignment vertical="top"/>
    </xf>
    <xf numFmtId="0" fontId="63" fillId="0" borderId="11" xfId="0" applyFont="1" applyBorder="1" applyAlignment="1">
      <alignment vertical="top"/>
    </xf>
    <xf numFmtId="4" fontId="63" fillId="0" borderId="2" xfId="0" applyNumberFormat="1" applyFont="1" applyBorder="1" applyAlignment="1">
      <alignment vertical="center"/>
    </xf>
    <xf numFmtId="4" fontId="63" fillId="0" borderId="0" xfId="0" applyNumberFormat="1" applyFont="1" applyBorder="1" applyAlignment="1">
      <alignment vertical="center"/>
    </xf>
    <xf numFmtId="4" fontId="63" fillId="0" borderId="11" xfId="0" applyNumberFormat="1" applyFont="1" applyBorder="1" applyAlignment="1">
      <alignment vertical="center"/>
    </xf>
    <xf numFmtId="4" fontId="63" fillId="0" borderId="0" xfId="0" applyNumberFormat="1" applyFont="1" applyBorder="1" applyAlignment="1">
      <alignment vertical="center" wrapText="1"/>
    </xf>
    <xf numFmtId="4" fontId="63" fillId="0" borderId="11" xfId="0" applyNumberFormat="1" applyFont="1" applyBorder="1" applyAlignment="1">
      <alignment vertical="center" wrapText="1"/>
    </xf>
    <xf numFmtId="0" fontId="21" fillId="3" borderId="7" xfId="0" applyFont="1" applyFill="1" applyBorder="1"/>
    <xf numFmtId="0" fontId="38" fillId="3" borderId="13" xfId="0" applyFont="1" applyFill="1" applyBorder="1" applyAlignment="1">
      <alignment horizontal="center"/>
    </xf>
    <xf numFmtId="0" fontId="2" fillId="3" borderId="0" xfId="0" applyFont="1" applyFill="1" applyBorder="1" applyAlignment="1">
      <alignment horizontal="center" vertical="center"/>
    </xf>
    <xf numFmtId="0" fontId="2" fillId="3" borderId="9" xfId="0" applyFont="1" applyFill="1" applyBorder="1" applyAlignment="1">
      <alignment vertical="center"/>
    </xf>
    <xf numFmtId="0" fontId="21" fillId="3" borderId="12" xfId="0" applyFont="1" applyFill="1" applyBorder="1"/>
    <xf numFmtId="0" fontId="40" fillId="3" borderId="7" xfId="0" applyFont="1" applyFill="1" applyBorder="1" applyAlignment="1">
      <alignment horizontal="center" vertical="center"/>
    </xf>
    <xf numFmtId="0" fontId="40" fillId="3" borderId="7" xfId="0" applyFont="1" applyFill="1" applyBorder="1" applyAlignment="1">
      <alignment vertical="center"/>
    </xf>
    <xf numFmtId="0" fontId="21" fillId="3" borderId="13" xfId="0" applyFont="1" applyFill="1" applyBorder="1" applyAlignment="1">
      <alignment horizontal="center"/>
    </xf>
    <xf numFmtId="43" fontId="5" fillId="3" borderId="4" xfId="18" applyNumberFormat="1" applyFont="1" applyFill="1" applyBorder="1" applyAlignment="1">
      <alignment horizontal="left" vertical="center" wrapText="1"/>
    </xf>
    <xf numFmtId="0" fontId="1" fillId="0" borderId="25" xfId="3" applyNumberFormat="1" applyFill="1" applyBorder="1" applyAlignment="1">
      <alignment horizontal="center" vertical="center"/>
    </xf>
    <xf numFmtId="0" fontId="8" fillId="0" borderId="0" xfId="18" applyFont="1" applyBorder="1" applyAlignment="1">
      <alignment horizontal="center" vertical="top" wrapText="1"/>
    </xf>
    <xf numFmtId="43" fontId="21" fillId="0" borderId="1" xfId="1" applyFont="1" applyFill="1" applyBorder="1" applyAlignment="1" applyProtection="1">
      <alignment horizontal="center" vertical="center"/>
    </xf>
    <xf numFmtId="43" fontId="21" fillId="0" borderId="1" xfId="1" applyFont="1" applyFill="1" applyBorder="1" applyAlignment="1" applyProtection="1">
      <alignment horizontal="center" vertical="center"/>
      <protection locked="0"/>
    </xf>
    <xf numFmtId="43" fontId="17" fillId="2" borderId="1" xfId="1" applyFont="1" applyFill="1" applyBorder="1" applyAlignment="1" applyProtection="1">
      <alignment horizontal="center" vertical="center"/>
      <protection locked="0"/>
    </xf>
    <xf numFmtId="43" fontId="21" fillId="3" borderId="1" xfId="1" applyFont="1" applyFill="1" applyBorder="1" applyAlignment="1" applyProtection="1">
      <alignment horizontal="center" vertical="center"/>
      <protection locked="0"/>
    </xf>
    <xf numFmtId="43" fontId="0" fillId="0" borderId="0" xfId="1" applyFont="1"/>
    <xf numFmtId="0" fontId="21" fillId="3" borderId="1" xfId="0" applyFont="1" applyFill="1" applyBorder="1" applyAlignment="1">
      <alignment horizontal="center" vertical="center" wrapText="1"/>
    </xf>
    <xf numFmtId="0" fontId="5" fillId="3" borderId="0" xfId="22" applyFill="1"/>
    <xf numFmtId="0" fontId="6" fillId="2" borderId="4" xfId="22" applyFont="1" applyFill="1" applyBorder="1" applyAlignment="1">
      <alignment vertical="center"/>
    </xf>
    <xf numFmtId="0" fontId="6" fillId="2" borderId="5" xfId="22" applyFont="1" applyFill="1" applyBorder="1" applyAlignment="1">
      <alignment vertical="center"/>
    </xf>
    <xf numFmtId="0" fontId="6" fillId="2" borderId="6" xfId="22" applyFont="1" applyFill="1" applyBorder="1" applyAlignment="1">
      <alignment vertical="center"/>
    </xf>
    <xf numFmtId="0" fontId="6" fillId="0" borderId="0" xfId="22" applyFont="1" applyBorder="1"/>
    <xf numFmtId="0" fontId="6" fillId="0" borderId="0" xfId="22" applyFont="1" applyAlignment="1">
      <alignment horizontal="center"/>
    </xf>
    <xf numFmtId="0" fontId="6" fillId="0" borderId="0" xfId="22" applyFont="1"/>
    <xf numFmtId="0" fontId="5" fillId="0" borderId="1" xfId="22" applyFont="1" applyBorder="1" applyAlignment="1">
      <alignment vertical="center"/>
    </xf>
    <xf numFmtId="0" fontId="5" fillId="0" borderId="1" xfId="22" applyFont="1" applyBorder="1" applyAlignment="1">
      <alignment horizontal="center" vertical="center"/>
    </xf>
    <xf numFmtId="0" fontId="5" fillId="0" borderId="1" xfId="22" applyFont="1" applyBorder="1" applyAlignment="1">
      <alignment horizontal="center" vertical="center" wrapText="1"/>
    </xf>
    <xf numFmtId="173" fontId="5" fillId="0" borderId="1" xfId="22" applyNumberFormat="1" applyFont="1" applyBorder="1" applyAlignment="1">
      <alignment horizontal="center" vertical="center"/>
    </xf>
    <xf numFmtId="0" fontId="5" fillId="0" borderId="1" xfId="22" applyBorder="1" applyAlignment="1">
      <alignment horizontal="center" vertical="center"/>
    </xf>
    <xf numFmtId="0" fontId="5" fillId="0" borderId="0" xfId="22"/>
    <xf numFmtId="0" fontId="0" fillId="0" borderId="3" xfId="0" applyBorder="1" applyAlignment="1">
      <alignment horizontal="center" vertical="center"/>
    </xf>
    <xf numFmtId="0" fontId="0" fillId="0" borderId="58" xfId="0" applyBorder="1" applyAlignment="1">
      <alignment horizontal="center" vertical="center"/>
    </xf>
    <xf numFmtId="0" fontId="0" fillId="0" borderId="14" xfId="0" applyBorder="1" applyAlignment="1">
      <alignment horizontal="center" vertical="center"/>
    </xf>
    <xf numFmtId="165" fontId="0" fillId="0" borderId="1" xfId="0" applyNumberFormat="1" applyBorder="1" applyAlignment="1">
      <alignment horizontal="center" vertical="center"/>
    </xf>
    <xf numFmtId="2" fontId="0" fillId="0" borderId="3" xfId="0" applyNumberFormat="1" applyBorder="1" applyAlignment="1">
      <alignment horizontal="center" vertical="center"/>
    </xf>
    <xf numFmtId="2" fontId="0" fillId="0" borderId="58" xfId="0" applyNumberFormat="1" applyBorder="1" applyAlignment="1">
      <alignment horizontal="center" vertical="center"/>
    </xf>
    <xf numFmtId="2" fontId="0" fillId="0" borderId="14" xfId="0" applyNumberFormat="1" applyBorder="1" applyAlignment="1">
      <alignment horizontal="center" vertical="center"/>
    </xf>
    <xf numFmtId="165" fontId="0" fillId="0" borderId="0" xfId="0" applyNumberFormat="1" applyBorder="1" applyAlignment="1">
      <alignment horizontal="center" vertical="center"/>
    </xf>
    <xf numFmtId="165" fontId="0" fillId="0" borderId="5" xfId="0" applyNumberFormat="1" applyBorder="1" applyAlignment="1">
      <alignment horizontal="center" vertical="center"/>
    </xf>
    <xf numFmtId="2" fontId="0" fillId="0" borderId="0" xfId="0" applyNumberFormat="1" applyBorder="1" applyAlignment="1">
      <alignment horizontal="center" vertical="center"/>
    </xf>
    <xf numFmtId="2" fontId="0" fillId="0" borderId="5" xfId="0" applyNumberFormat="1" applyBorder="1" applyAlignment="1">
      <alignment horizontal="center" vertical="center"/>
    </xf>
    <xf numFmtId="0" fontId="0" fillId="0" borderId="4" xfId="0" applyBorder="1"/>
    <xf numFmtId="0" fontId="2" fillId="0" borderId="5" xfId="0" applyFont="1" applyBorder="1" applyAlignment="1">
      <alignment horizontal="center" vertical="center" wrapText="1"/>
    </xf>
    <xf numFmtId="0" fontId="4" fillId="0" borderId="5" xfId="0" applyFont="1" applyBorder="1" applyAlignment="1">
      <alignment horizontal="center" vertical="center"/>
    </xf>
    <xf numFmtId="0" fontId="4" fillId="0" borderId="5" xfId="0" applyFont="1" applyBorder="1" applyAlignment="1">
      <alignment vertical="center"/>
    </xf>
    <xf numFmtId="0" fontId="4" fillId="0" borderId="5" xfId="0" applyFont="1" applyBorder="1" applyAlignment="1">
      <alignment vertical="center" wrapText="1"/>
    </xf>
    <xf numFmtId="0" fontId="2" fillId="0" borderId="5" xfId="0" applyFont="1" applyBorder="1" applyAlignment="1"/>
    <xf numFmtId="0" fontId="5" fillId="0" borderId="5" xfId="0" applyFont="1" applyBorder="1"/>
    <xf numFmtId="0" fontId="5" fillId="0" borderId="6" xfId="0" applyFont="1" applyBorder="1"/>
    <xf numFmtId="2" fontId="5" fillId="0" borderId="1" xfId="22" applyNumberFormat="1" applyFont="1" applyBorder="1" applyAlignment="1">
      <alignment horizontal="center" vertical="center"/>
    </xf>
    <xf numFmtId="2" fontId="5" fillId="0" borderId="1" xfId="22" applyNumberFormat="1" applyBorder="1" applyAlignment="1">
      <alignment horizontal="center" vertical="center"/>
    </xf>
    <xf numFmtId="0" fontId="0" fillId="0" borderId="1" xfId="0" applyFill="1" applyBorder="1" applyAlignment="1">
      <alignment horizontal="center" vertical="center"/>
    </xf>
    <xf numFmtId="2" fontId="0" fillId="13" borderId="1" xfId="0" applyNumberFormat="1" applyFill="1" applyBorder="1" applyAlignment="1">
      <alignment horizontal="center" vertical="center"/>
    </xf>
    <xf numFmtId="2" fontId="5" fillId="13" borderId="1" xfId="22" applyNumberFormat="1" applyFill="1" applyBorder="1" applyAlignment="1">
      <alignment horizontal="center" vertical="center"/>
    </xf>
    <xf numFmtId="0" fontId="5" fillId="13" borderId="1" xfId="22" applyFont="1" applyFill="1" applyBorder="1" applyAlignment="1">
      <alignment horizontal="center" vertical="center" wrapText="1"/>
    </xf>
    <xf numFmtId="0" fontId="58" fillId="13" borderId="1" xfId="0" applyFont="1" applyFill="1" applyBorder="1" applyAlignment="1">
      <alignment horizontal="center" vertical="center"/>
    </xf>
    <xf numFmtId="165" fontId="5" fillId="0" borderId="1" xfId="22" applyNumberFormat="1" applyBorder="1" applyAlignment="1">
      <alignment vertical="center"/>
    </xf>
    <xf numFmtId="175" fontId="5" fillId="0" borderId="1" xfId="22" applyNumberFormat="1" applyBorder="1" applyAlignment="1">
      <alignment vertical="center"/>
    </xf>
    <xf numFmtId="2" fontId="6" fillId="0" borderId="0" xfId="22" applyNumberFormat="1" applyFont="1" applyAlignment="1">
      <alignment horizontal="center"/>
    </xf>
    <xf numFmtId="0" fontId="0" fillId="0" borderId="1" xfId="0" applyBorder="1" applyAlignment="1">
      <alignment horizontal="center" vertical="center" wrapText="1"/>
    </xf>
    <xf numFmtId="0" fontId="5" fillId="0" borderId="0" xfId="22" applyFont="1" applyBorder="1" applyAlignment="1">
      <alignment horizontal="center" vertical="center"/>
    </xf>
    <xf numFmtId="173" fontId="5" fillId="0" borderId="0" xfId="22" applyNumberFormat="1" applyFont="1" applyBorder="1" applyAlignment="1">
      <alignment horizontal="center" vertical="center"/>
    </xf>
    <xf numFmtId="0" fontId="5" fillId="0" borderId="0" xfId="22" applyBorder="1" applyAlignment="1">
      <alignment horizontal="center" vertical="center"/>
    </xf>
    <xf numFmtId="175" fontId="5" fillId="0" borderId="0" xfId="22" applyNumberFormat="1" applyBorder="1" applyAlignment="1">
      <alignment vertical="center"/>
    </xf>
    <xf numFmtId="0" fontId="0" fillId="0" borderId="1" xfId="0" applyNumberFormat="1" applyBorder="1" applyAlignment="1">
      <alignment horizontal="center" vertical="center"/>
    </xf>
    <xf numFmtId="2" fontId="1" fillId="3" borderId="25" xfId="3" applyNumberFormat="1" applyFill="1" applyBorder="1" applyAlignment="1">
      <alignment horizontal="center" vertical="center"/>
    </xf>
    <xf numFmtId="0" fontId="5" fillId="2" borderId="24" xfId="3" applyFont="1" applyFill="1" applyBorder="1" applyAlignment="1">
      <alignment horizontal="center" vertical="center"/>
    </xf>
    <xf numFmtId="0" fontId="5" fillId="2" borderId="1" xfId="3" applyFont="1" applyFill="1" applyBorder="1" applyAlignment="1">
      <alignment horizontal="center" vertical="center"/>
    </xf>
    <xf numFmtId="0" fontId="0" fillId="2" borderId="1" xfId="3" applyFont="1" applyFill="1" applyBorder="1" applyAlignment="1">
      <alignment horizontal="left" vertical="center" wrapText="1"/>
    </xf>
    <xf numFmtId="0" fontId="0" fillId="2" borderId="1" xfId="3" applyFont="1" applyFill="1" applyBorder="1" applyAlignment="1">
      <alignment horizontal="center" vertical="center"/>
    </xf>
    <xf numFmtId="173" fontId="1" fillId="2" borderId="25" xfId="3" applyNumberFormat="1" applyFill="1" applyBorder="1" applyAlignment="1">
      <alignment horizontal="center" vertical="center"/>
    </xf>
    <xf numFmtId="0" fontId="1" fillId="2" borderId="25" xfId="3" applyNumberFormat="1" applyFill="1" applyBorder="1" applyAlignment="1">
      <alignment horizontal="center" vertical="center"/>
    </xf>
    <xf numFmtId="4" fontId="1" fillId="2" borderId="1" xfId="3" applyNumberFormat="1" applyFill="1" applyBorder="1" applyAlignment="1">
      <alignment horizontal="center" vertical="center"/>
    </xf>
    <xf numFmtId="173" fontId="1" fillId="2" borderId="1" xfId="3" applyNumberFormat="1" applyFill="1" applyBorder="1" applyAlignment="1">
      <alignment horizontal="center" vertical="center"/>
    </xf>
    <xf numFmtId="2" fontId="1" fillId="2" borderId="1" xfId="3" applyNumberFormat="1" applyFill="1" applyBorder="1" applyAlignment="1">
      <alignment horizontal="center" vertical="center"/>
    </xf>
    <xf numFmtId="0" fontId="1" fillId="2" borderId="1" xfId="3" applyNumberFormat="1" applyFill="1" applyBorder="1" applyAlignment="1">
      <alignment horizontal="center" vertical="center"/>
    </xf>
    <xf numFmtId="4" fontId="1" fillId="2" borderId="25" xfId="3" applyNumberFormat="1" applyFill="1" applyBorder="1" applyAlignment="1">
      <alignment horizontal="center" vertical="center"/>
    </xf>
    <xf numFmtId="0" fontId="0" fillId="3" borderId="9" xfId="0" applyFill="1" applyBorder="1"/>
    <xf numFmtId="0" fontId="0" fillId="3" borderId="0" xfId="0" applyFill="1" applyBorder="1"/>
    <xf numFmtId="0" fontId="6" fillId="3" borderId="1" xfId="3" applyFont="1" applyFill="1" applyBorder="1" applyAlignment="1">
      <alignment horizontal="center" vertical="center"/>
    </xf>
    <xf numFmtId="0" fontId="6" fillId="3" borderId="1" xfId="0" applyFont="1" applyFill="1" applyBorder="1" applyAlignment="1">
      <alignment horizontal="center" vertical="center"/>
    </xf>
    <xf numFmtId="0" fontId="6" fillId="3" borderId="1" xfId="0" applyFont="1" applyFill="1" applyBorder="1" applyAlignment="1">
      <alignment horizontal="center"/>
    </xf>
    <xf numFmtId="0" fontId="0" fillId="3" borderId="1" xfId="0" applyFill="1" applyBorder="1" applyAlignment="1">
      <alignment horizontal="left" vertical="center" wrapText="1"/>
    </xf>
    <xf numFmtId="0" fontId="0" fillId="3" borderId="1" xfId="0" applyFill="1" applyBorder="1" applyAlignment="1">
      <alignment horizontal="center" vertical="center"/>
    </xf>
    <xf numFmtId="4" fontId="0" fillId="3" borderId="1" xfId="0" applyNumberFormat="1" applyFill="1" applyBorder="1" applyAlignment="1">
      <alignment horizontal="center" vertical="center"/>
    </xf>
    <xf numFmtId="0" fontId="0" fillId="3" borderId="1" xfId="0" applyFill="1" applyBorder="1" applyAlignment="1">
      <alignment vertical="center" wrapText="1"/>
    </xf>
    <xf numFmtId="0" fontId="5" fillId="3" borderId="4" xfId="3" applyFont="1" applyFill="1" applyBorder="1" applyAlignment="1">
      <alignment horizontal="center" vertical="center"/>
    </xf>
    <xf numFmtId="0" fontId="5" fillId="3" borderId="4" xfId="0" applyFont="1" applyFill="1" applyBorder="1" applyAlignment="1">
      <alignment horizontal="center" vertical="center"/>
    </xf>
    <xf numFmtId="0" fontId="0" fillId="3" borderId="5" xfId="0" applyFill="1" applyBorder="1" applyAlignment="1">
      <alignment vertical="center" wrapText="1"/>
    </xf>
    <xf numFmtId="0" fontId="0" fillId="3" borderId="5" xfId="0" applyFill="1" applyBorder="1" applyAlignment="1">
      <alignment horizontal="center" vertical="center"/>
    </xf>
    <xf numFmtId="0" fontId="0" fillId="3" borderId="6" xfId="0" applyFill="1" applyBorder="1" applyAlignment="1">
      <alignment horizontal="center" vertical="center"/>
    </xf>
    <xf numFmtId="0" fontId="6" fillId="3" borderId="4" xfId="3" applyFont="1" applyFill="1" applyBorder="1" applyAlignment="1">
      <alignment vertical="center"/>
    </xf>
    <xf numFmtId="0" fontId="6" fillId="3" borderId="5" xfId="3" applyFont="1" applyFill="1" applyBorder="1" applyAlignment="1">
      <alignment vertical="center"/>
    </xf>
    <xf numFmtId="0" fontId="6" fillId="3" borderId="6" xfId="3" applyFont="1" applyFill="1" applyBorder="1" applyAlignment="1">
      <alignment horizontal="center" vertical="center"/>
    </xf>
    <xf numFmtId="2" fontId="6" fillId="3" borderId="1" xfId="0" applyNumberFormat="1" applyFont="1" applyFill="1" applyBorder="1" applyAlignment="1">
      <alignment horizontal="center" vertical="center"/>
    </xf>
    <xf numFmtId="0" fontId="6" fillId="3" borderId="2" xfId="0" applyFont="1" applyFill="1" applyBorder="1"/>
    <xf numFmtId="0" fontId="6" fillId="3" borderId="0" xfId="0" applyFont="1" applyFill="1" applyBorder="1"/>
    <xf numFmtId="0" fontId="0" fillId="3" borderId="11" xfId="0" applyFill="1" applyBorder="1"/>
    <xf numFmtId="0" fontId="6" fillId="3" borderId="12" xfId="0" applyFont="1" applyFill="1" applyBorder="1"/>
    <xf numFmtId="0" fontId="0" fillId="3" borderId="7" xfId="0" applyFill="1" applyBorder="1"/>
    <xf numFmtId="0" fontId="6" fillId="3" borderId="7" xfId="0" applyFont="1" applyFill="1" applyBorder="1"/>
    <xf numFmtId="0" fontId="0" fillId="3" borderId="13" xfId="0" applyFill="1" applyBorder="1"/>
    <xf numFmtId="0" fontId="6" fillId="2" borderId="1" xfId="4" applyFont="1" applyFill="1" applyBorder="1" applyAlignment="1"/>
    <xf numFmtId="0" fontId="6" fillId="2" borderId="5" xfId="4" applyFont="1" applyFill="1" applyBorder="1" applyAlignment="1">
      <alignment vertical="center"/>
    </xf>
    <xf numFmtId="0" fontId="6" fillId="2" borderId="6" xfId="4" applyFont="1" applyFill="1" applyBorder="1" applyAlignment="1">
      <alignment vertical="center"/>
    </xf>
    <xf numFmtId="0" fontId="5" fillId="4" borderId="1" xfId="0" applyFont="1" applyFill="1" applyBorder="1" applyAlignment="1">
      <alignment horizontal="center"/>
    </xf>
    <xf numFmtId="0" fontId="5" fillId="12" borderId="4" xfId="4" applyFont="1" applyFill="1" applyBorder="1" applyAlignment="1">
      <alignment horizontal="center"/>
    </xf>
    <xf numFmtId="0" fontId="6" fillId="12" borderId="5" xfId="4" applyFont="1" applyFill="1" applyBorder="1" applyAlignment="1">
      <alignment horizontal="left"/>
    </xf>
    <xf numFmtId="0" fontId="6" fillId="12" borderId="6" xfId="4" applyFont="1" applyFill="1" applyBorder="1" applyAlignment="1">
      <alignment horizontal="left"/>
    </xf>
    <xf numFmtId="0" fontId="5" fillId="12" borderId="0" xfId="4" applyFont="1" applyFill="1" applyBorder="1" applyAlignment="1">
      <alignment horizontal="center"/>
    </xf>
    <xf numFmtId="0" fontId="5" fillId="12" borderId="0" xfId="4" applyFont="1" applyFill="1"/>
    <xf numFmtId="0" fontId="5" fillId="12" borderId="1" xfId="4" applyFont="1" applyFill="1" applyBorder="1" applyAlignment="1">
      <alignment horizontal="center"/>
    </xf>
    <xf numFmtId="0" fontId="5" fillId="12" borderId="1" xfId="4" applyFont="1" applyFill="1" applyBorder="1" applyAlignment="1">
      <alignment horizontal="center" wrapText="1"/>
    </xf>
    <xf numFmtId="0" fontId="5" fillId="12" borderId="6" xfId="4" applyFont="1" applyFill="1" applyBorder="1" applyAlignment="1">
      <alignment horizontal="left"/>
    </xf>
    <xf numFmtId="4" fontId="5" fillId="12" borderId="1" xfId="4" applyNumberFormat="1" applyFont="1" applyFill="1" applyBorder="1" applyAlignment="1">
      <alignment horizontal="center"/>
    </xf>
    <xf numFmtId="0" fontId="5" fillId="4" borderId="0" xfId="4" applyFill="1"/>
    <xf numFmtId="2" fontId="5" fillId="4" borderId="1" xfId="1" applyNumberFormat="1" applyFont="1" applyFill="1" applyBorder="1" applyAlignment="1">
      <alignment horizontal="center" vertical="center"/>
    </xf>
    <xf numFmtId="0" fontId="0" fillId="0" borderId="9" xfId="0" applyBorder="1" applyAlignment="1">
      <alignment horizontal="left" vertical="center"/>
    </xf>
    <xf numFmtId="0" fontId="47" fillId="0" borderId="9" xfId="19" applyBorder="1"/>
    <xf numFmtId="0" fontId="17" fillId="0" borderId="0" xfId="18" applyFont="1" applyBorder="1"/>
    <xf numFmtId="0" fontId="17" fillId="0" borderId="0" xfId="19" applyFont="1" applyBorder="1"/>
    <xf numFmtId="0" fontId="17" fillId="0" borderId="9" xfId="19" applyFont="1" applyBorder="1"/>
    <xf numFmtId="0" fontId="17" fillId="3" borderId="9" xfId="0" applyFont="1" applyFill="1" applyBorder="1" applyAlignment="1">
      <alignment horizontal="center" vertical="center"/>
    </xf>
    <xf numFmtId="0" fontId="17" fillId="0" borderId="9" xfId="18" applyFont="1" applyBorder="1"/>
    <xf numFmtId="0" fontId="56" fillId="0" borderId="9" xfId="19" applyFont="1" applyBorder="1"/>
    <xf numFmtId="0" fontId="56" fillId="0" borderId="0" xfId="19" applyFont="1" applyBorder="1"/>
    <xf numFmtId="0" fontId="17" fillId="3" borderId="0" xfId="0" applyFont="1" applyFill="1" applyBorder="1" applyAlignment="1">
      <alignment horizontal="center" vertical="center"/>
    </xf>
    <xf numFmtId="0" fontId="65" fillId="0" borderId="0" xfId="18" applyFont="1" applyBorder="1" applyAlignment="1">
      <alignment horizontal="center" vertical="top"/>
    </xf>
    <xf numFmtId="2" fontId="0" fillId="0" borderId="0" xfId="0" applyNumberFormat="1" applyBorder="1"/>
    <xf numFmtId="43" fontId="0" fillId="0" borderId="0" xfId="1" applyFont="1" applyBorder="1"/>
    <xf numFmtId="0" fontId="58" fillId="0" borderId="0" xfId="0" applyFont="1" applyBorder="1"/>
    <xf numFmtId="44" fontId="58" fillId="0" borderId="0" xfId="5" applyFont="1" applyBorder="1"/>
    <xf numFmtId="8" fontId="58" fillId="0" borderId="10" xfId="5" applyNumberFormat="1" applyFont="1" applyBorder="1"/>
    <xf numFmtId="44" fontId="0" fillId="0" borderId="11" xfId="5" applyFont="1" applyBorder="1"/>
    <xf numFmtId="14" fontId="0" fillId="0" borderId="11" xfId="0" applyNumberFormat="1" applyBorder="1"/>
    <xf numFmtId="0" fontId="6" fillId="2" borderId="1" xfId="3" applyFont="1" applyFill="1" applyBorder="1" applyAlignment="1">
      <alignment horizontal="center" vertical="center" wrapText="1"/>
    </xf>
    <xf numFmtId="8" fontId="0" fillId="0" borderId="0" xfId="5" applyNumberFormat="1" applyFont="1" applyBorder="1"/>
    <xf numFmtId="0" fontId="12" fillId="3" borderId="0" xfId="9" applyFont="1" applyFill="1"/>
    <xf numFmtId="0" fontId="12" fillId="3" borderId="0" xfId="9" applyFont="1" applyFill="1" applyAlignment="1">
      <alignment horizontal="left" vertical="justify"/>
    </xf>
    <xf numFmtId="0" fontId="8" fillId="3" borderId="0" xfId="9" applyFont="1" applyFill="1"/>
    <xf numFmtId="0" fontId="5" fillId="0" borderId="0" xfId="9"/>
    <xf numFmtId="2" fontId="8" fillId="3" borderId="0" xfId="9" applyNumberFormat="1" applyFont="1" applyFill="1"/>
    <xf numFmtId="0" fontId="8" fillId="3" borderId="0" xfId="9" applyFont="1" applyFill="1" applyAlignment="1">
      <alignment horizontal="center"/>
    </xf>
    <xf numFmtId="10" fontId="8" fillId="3" borderId="0" xfId="13" applyNumberFormat="1" applyFont="1" applyFill="1" applyBorder="1" applyAlignment="1" applyProtection="1">
      <alignment horizontal="center"/>
    </xf>
    <xf numFmtId="10" fontId="8" fillId="3" borderId="0" xfId="9" applyNumberFormat="1" applyFont="1" applyFill="1" applyAlignment="1">
      <alignment horizontal="center"/>
    </xf>
    <xf numFmtId="10" fontId="12" fillId="3" borderId="0" xfId="13" applyNumberFormat="1" applyFont="1" applyFill="1" applyBorder="1" applyAlignment="1" applyProtection="1">
      <alignment horizontal="center"/>
    </xf>
    <xf numFmtId="10" fontId="8" fillId="3" borderId="0" xfId="9" applyNumberFormat="1" applyFont="1" applyFill="1"/>
    <xf numFmtId="0" fontId="12" fillId="3" borderId="0" xfId="9" applyFont="1" applyFill="1" applyAlignment="1">
      <alignment horizontal="center"/>
    </xf>
    <xf numFmtId="10" fontId="12" fillId="3" borderId="0" xfId="9" applyNumberFormat="1" applyFont="1" applyFill="1" applyAlignment="1">
      <alignment horizontal="center"/>
    </xf>
    <xf numFmtId="0" fontId="42" fillId="0" borderId="0" xfId="18" applyFont="1" applyBorder="1" applyAlignment="1">
      <alignment horizontal="center" vertical="center"/>
    </xf>
    <xf numFmtId="0" fontId="42" fillId="0" borderId="7" xfId="18" applyFont="1" applyBorder="1" applyAlignment="1">
      <alignment horizontal="center" vertical="center"/>
    </xf>
    <xf numFmtId="0" fontId="45" fillId="0" borderId="5" xfId="18" applyFont="1" applyBorder="1" applyAlignment="1">
      <alignment horizontal="center" vertical="center" wrapText="1"/>
    </xf>
    <xf numFmtId="0" fontId="45" fillId="0" borderId="58" xfId="18" applyFont="1" applyBorder="1" applyAlignment="1">
      <alignment horizontal="center" vertical="center" wrapText="1"/>
    </xf>
    <xf numFmtId="0" fontId="45" fillId="0" borderId="14" xfId="18" applyFont="1" applyBorder="1" applyAlignment="1">
      <alignment horizontal="center" vertical="center" wrapText="1"/>
    </xf>
    <xf numFmtId="0" fontId="17" fillId="5" borderId="1" xfId="12" applyNumberFormat="1" applyFont="1" applyFill="1" applyBorder="1" applyAlignment="1" applyProtection="1">
      <alignment horizontal="center" vertical="center"/>
    </xf>
    <xf numFmtId="4" fontId="30" fillId="0" borderId="11" xfId="0" applyNumberFormat="1" applyFont="1" applyBorder="1"/>
    <xf numFmtId="0" fontId="8" fillId="0" borderId="4" xfId="0" applyFont="1" applyFill="1" applyBorder="1" applyAlignment="1">
      <alignment horizontal="center" vertical="center"/>
    </xf>
    <xf numFmtId="0" fontId="8" fillId="0" borderId="5" xfId="0" applyFont="1" applyFill="1" applyBorder="1" applyAlignment="1">
      <alignment horizontal="center" vertical="center"/>
    </xf>
    <xf numFmtId="0" fontId="8" fillId="0" borderId="6" xfId="0" applyFont="1" applyFill="1" applyBorder="1" applyAlignment="1">
      <alignment horizontal="center" vertical="center"/>
    </xf>
    <xf numFmtId="0" fontId="0" fillId="0" borderId="7" xfId="0" applyBorder="1" applyAlignment="1">
      <alignment horizontal="left" wrapText="1"/>
    </xf>
    <xf numFmtId="0" fontId="30" fillId="0" borderId="0" xfId="0" applyFont="1" applyAlignment="1">
      <alignment horizontal="center" vertical="center" wrapText="1"/>
    </xf>
    <xf numFmtId="0" fontId="5" fillId="0" borderId="0" xfId="0" applyFont="1" applyAlignment="1">
      <alignment horizontal="left" wrapText="1"/>
    </xf>
    <xf numFmtId="0" fontId="5" fillId="3" borderId="0" xfId="4" applyFill="1" applyAlignment="1">
      <alignment horizontal="center"/>
    </xf>
    <xf numFmtId="0" fontId="2" fillId="3" borderId="0" xfId="4" applyFont="1" applyFill="1" applyAlignment="1">
      <alignment horizontal="center" vertical="center" wrapText="1"/>
    </xf>
    <xf numFmtId="0" fontId="3" fillId="3" borderId="0" xfId="4" applyFont="1" applyFill="1" applyAlignment="1">
      <alignment horizontal="center" vertical="center" wrapText="1"/>
    </xf>
    <xf numFmtId="0" fontId="4" fillId="3" borderId="0" xfId="4" applyFont="1" applyFill="1" applyAlignment="1">
      <alignment horizontal="center" vertical="center" wrapText="1"/>
    </xf>
    <xf numFmtId="0" fontId="17" fillId="3" borderId="0" xfId="4" applyFont="1" applyFill="1" applyAlignment="1">
      <alignment horizontal="center" vertical="center" wrapText="1"/>
    </xf>
    <xf numFmtId="0" fontId="2" fillId="7" borderId="4" xfId="4" applyFont="1" applyFill="1" applyBorder="1" applyAlignment="1">
      <alignment horizontal="center" vertical="center" wrapText="1"/>
    </xf>
    <xf numFmtId="0" fontId="2" fillId="7" borderId="5" xfId="4" applyFont="1" applyFill="1" applyBorder="1" applyAlignment="1">
      <alignment horizontal="center" vertical="center" wrapText="1"/>
    </xf>
    <xf numFmtId="0" fontId="2" fillId="7" borderId="6" xfId="4" applyFont="1" applyFill="1" applyBorder="1" applyAlignment="1">
      <alignment horizontal="center" vertical="center" wrapText="1"/>
    </xf>
    <xf numFmtId="0" fontId="5" fillId="0" borderId="0" xfId="4" applyFont="1" applyFill="1" applyBorder="1" applyAlignment="1">
      <alignment wrapText="1"/>
    </xf>
    <xf numFmtId="0" fontId="6" fillId="0" borderId="0" xfId="4" applyFont="1" applyFill="1" applyBorder="1" applyAlignment="1">
      <alignment horizontal="center"/>
    </xf>
    <xf numFmtId="0" fontId="6" fillId="2" borderId="6" xfId="4" applyFont="1" applyFill="1" applyBorder="1" applyAlignment="1">
      <alignment horizontal="left"/>
    </xf>
    <xf numFmtId="0" fontId="6" fillId="2" borderId="1" xfId="4" applyFont="1" applyFill="1" applyBorder="1" applyAlignment="1">
      <alignment horizontal="left"/>
    </xf>
    <xf numFmtId="0" fontId="6" fillId="2" borderId="5" xfId="4" applyFont="1" applyFill="1" applyBorder="1" applyAlignment="1">
      <alignment horizontal="left"/>
    </xf>
    <xf numFmtId="0" fontId="6" fillId="2" borderId="5" xfId="4" applyFont="1" applyFill="1" applyBorder="1" applyAlignment="1">
      <alignment horizontal="left" wrapText="1"/>
    </xf>
    <xf numFmtId="0" fontId="6" fillId="2" borderId="6" xfId="4" applyFont="1" applyFill="1" applyBorder="1" applyAlignment="1">
      <alignment horizontal="left" wrapText="1"/>
    </xf>
    <xf numFmtId="0" fontId="17" fillId="2" borderId="4" xfId="0" applyFont="1" applyFill="1" applyBorder="1" applyAlignment="1">
      <alignment horizontal="left" vertical="center"/>
    </xf>
    <xf numFmtId="0" fontId="17" fillId="2" borderId="5" xfId="0" applyFont="1" applyFill="1" applyBorder="1" applyAlignment="1">
      <alignment horizontal="left" vertical="center"/>
    </xf>
    <xf numFmtId="0" fontId="17" fillId="2" borderId="6" xfId="0" applyFont="1" applyFill="1" applyBorder="1" applyAlignment="1">
      <alignment horizontal="left" vertical="center"/>
    </xf>
    <xf numFmtId="0" fontId="22" fillId="0" borderId="0" xfId="0" applyFont="1" applyBorder="1" applyAlignment="1">
      <alignment horizontal="left" vertical="center"/>
    </xf>
    <xf numFmtId="0" fontId="17" fillId="5" borderId="1" xfId="12" applyNumberFormat="1" applyFont="1" applyFill="1" applyBorder="1" applyAlignment="1" applyProtection="1">
      <alignment horizontal="center" vertical="center"/>
    </xf>
    <xf numFmtId="0" fontId="17" fillId="5" borderId="4" xfId="12" applyNumberFormat="1" applyFont="1" applyFill="1" applyBorder="1" applyAlignment="1" applyProtection="1">
      <alignment horizontal="center" vertical="center"/>
    </xf>
    <xf numFmtId="0" fontId="17" fillId="5" borderId="6" xfId="12" applyNumberFormat="1" applyFont="1" applyFill="1" applyBorder="1" applyAlignment="1" applyProtection="1">
      <alignment horizontal="center" vertical="center"/>
    </xf>
    <xf numFmtId="169" fontId="17" fillId="5" borderId="4" xfId="8" applyNumberFormat="1" applyFont="1" applyFill="1" applyBorder="1" applyAlignment="1">
      <alignment horizontal="center" vertical="center"/>
    </xf>
    <xf numFmtId="169" fontId="17" fillId="5" borderId="5" xfId="8" applyNumberFormat="1" applyFont="1" applyFill="1" applyBorder="1" applyAlignment="1">
      <alignment horizontal="center" vertical="center"/>
    </xf>
    <xf numFmtId="169" fontId="17" fillId="5" borderId="6" xfId="8" applyNumberFormat="1" applyFont="1" applyFill="1" applyBorder="1" applyAlignment="1">
      <alignment horizontal="center" vertical="center"/>
    </xf>
    <xf numFmtId="0" fontId="50" fillId="0" borderId="1" xfId="18" applyFont="1" applyBorder="1" applyAlignment="1">
      <alignment horizontal="center" vertical="top" wrapText="1"/>
    </xf>
    <xf numFmtId="0" fontId="46" fillId="0" borderId="2" xfId="18" applyFont="1" applyBorder="1" applyAlignment="1">
      <alignment horizontal="left" vertical="center" wrapText="1"/>
    </xf>
    <xf numFmtId="0" fontId="46" fillId="0" borderId="0" xfId="18" applyFont="1" applyBorder="1" applyAlignment="1">
      <alignment horizontal="left" vertical="center" wrapText="1"/>
    </xf>
    <xf numFmtId="0" fontId="50" fillId="3" borderId="1" xfId="18" applyFont="1" applyFill="1" applyBorder="1" applyAlignment="1">
      <alignment horizontal="center" vertical="center" wrapText="1"/>
    </xf>
    <xf numFmtId="0" fontId="45" fillId="0" borderId="5" xfId="18" applyFont="1" applyBorder="1" applyAlignment="1">
      <alignment horizontal="center" vertical="center" wrapText="1"/>
    </xf>
    <xf numFmtId="0" fontId="45" fillId="0" borderId="6" xfId="18" applyFont="1" applyBorder="1" applyAlignment="1">
      <alignment horizontal="center" vertical="center" wrapText="1"/>
    </xf>
    <xf numFmtId="0" fontId="50" fillId="0" borderId="4" xfId="18" applyFont="1" applyBorder="1" applyAlignment="1">
      <alignment horizontal="center" vertical="top" wrapText="1"/>
    </xf>
    <xf numFmtId="0" fontId="50" fillId="0" borderId="6" xfId="18" applyFont="1" applyBorder="1" applyAlignment="1">
      <alignment horizontal="center" vertical="top" wrapText="1"/>
    </xf>
    <xf numFmtId="0" fontId="45" fillId="0" borderId="3" xfId="18" applyFont="1" applyBorder="1" applyAlignment="1">
      <alignment horizontal="center" vertical="center" wrapText="1"/>
    </xf>
    <xf numFmtId="0" fontId="45" fillId="0" borderId="58" xfId="18" applyFont="1" applyBorder="1" applyAlignment="1">
      <alignment horizontal="center" vertical="center" wrapText="1"/>
    </xf>
    <xf numFmtId="0" fontId="45" fillId="0" borderId="14" xfId="18" applyFont="1" applyBorder="1" applyAlignment="1">
      <alignment horizontal="center" vertical="center" wrapText="1"/>
    </xf>
    <xf numFmtId="0" fontId="45" fillId="0" borderId="4" xfId="18" applyFont="1" applyBorder="1" applyAlignment="1">
      <alignment horizontal="center" vertical="center" wrapText="1"/>
    </xf>
    <xf numFmtId="0" fontId="45" fillId="0" borderId="8" xfId="18" applyFont="1" applyBorder="1" applyAlignment="1">
      <alignment horizontal="center" vertical="center" wrapText="1"/>
    </xf>
    <xf numFmtId="0" fontId="45" fillId="0" borderId="2" xfId="18" applyFont="1" applyBorder="1" applyAlignment="1">
      <alignment horizontal="center" vertical="center" wrapText="1"/>
    </xf>
    <xf numFmtId="0" fontId="45" fillId="0" borderId="12" xfId="18" applyFont="1" applyBorder="1" applyAlignment="1">
      <alignment horizontal="center" vertical="center" wrapText="1"/>
    </xf>
    <xf numFmtId="0" fontId="45" fillId="0" borderId="12" xfId="18" applyFont="1" applyBorder="1" applyAlignment="1">
      <alignment vertical="top" wrapText="1"/>
    </xf>
    <xf numFmtId="0" fontId="45" fillId="0" borderId="13" xfId="18" applyFont="1" applyBorder="1" applyAlignment="1">
      <alignment vertical="top" wrapText="1"/>
    </xf>
    <xf numFmtId="39" fontId="50" fillId="3" borderId="3" xfId="18" applyNumberFormat="1" applyFont="1" applyFill="1" applyBorder="1" applyAlignment="1">
      <alignment horizontal="center" vertical="center" wrapText="1"/>
    </xf>
    <xf numFmtId="39" fontId="50" fillId="3" borderId="14" xfId="18" applyNumberFormat="1" applyFont="1" applyFill="1" applyBorder="1" applyAlignment="1">
      <alignment horizontal="center" vertical="center" wrapText="1"/>
    </xf>
    <xf numFmtId="10" fontId="50" fillId="3" borderId="3" xfId="8" applyNumberFormat="1" applyFont="1" applyFill="1" applyBorder="1" applyAlignment="1">
      <alignment horizontal="center" vertical="center" wrapText="1"/>
    </xf>
    <xf numFmtId="10" fontId="50" fillId="3" borderId="14" xfId="8" applyNumberFormat="1" applyFont="1" applyFill="1" applyBorder="1" applyAlignment="1">
      <alignment horizontal="center" vertical="center" wrapText="1"/>
    </xf>
    <xf numFmtId="0" fontId="50" fillId="0" borderId="8" xfId="18" applyFont="1" applyBorder="1" applyAlignment="1">
      <alignment horizontal="center" vertical="center" wrapText="1"/>
    </xf>
    <xf numFmtId="0" fontId="50" fillId="0" borderId="10" xfId="18" applyFont="1" applyBorder="1" applyAlignment="1">
      <alignment horizontal="center" vertical="center" wrapText="1"/>
    </xf>
    <xf numFmtId="171" fontId="48" fillId="0" borderId="2" xfId="18" applyNumberFormat="1" applyFont="1" applyBorder="1" applyAlignment="1">
      <alignment horizontal="center" vertical="center" wrapText="1"/>
    </xf>
    <xf numFmtId="171" fontId="48" fillId="0" borderId="11" xfId="18" applyNumberFormat="1" applyFont="1" applyBorder="1" applyAlignment="1">
      <alignment horizontal="center" vertical="center" wrapText="1"/>
    </xf>
    <xf numFmtId="0" fontId="42" fillId="0" borderId="8" xfId="18" applyFont="1" applyBorder="1" applyAlignment="1">
      <alignment horizontal="center" vertical="center" wrapText="1"/>
    </xf>
    <xf numFmtId="0" fontId="42" fillId="0" borderId="9" xfId="18" applyFont="1" applyBorder="1" applyAlignment="1">
      <alignment horizontal="center" vertical="center" wrapText="1"/>
    </xf>
    <xf numFmtId="0" fontId="42" fillId="0" borderId="10" xfId="18" applyFont="1" applyBorder="1" applyAlignment="1">
      <alignment horizontal="center" vertical="center" wrapText="1"/>
    </xf>
    <xf numFmtId="0" fontId="42" fillId="0" borderId="2" xfId="18" applyFont="1" applyBorder="1" applyAlignment="1">
      <alignment horizontal="center" vertical="center" wrapText="1"/>
    </xf>
    <xf numFmtId="0" fontId="42" fillId="0" borderId="0" xfId="18" applyFont="1" applyBorder="1" applyAlignment="1">
      <alignment horizontal="center" vertical="center" wrapText="1"/>
    </xf>
    <xf numFmtId="0" fontId="42" fillId="0" borderId="11" xfId="18" applyFont="1" applyBorder="1" applyAlignment="1">
      <alignment horizontal="center" vertical="center" wrapText="1"/>
    </xf>
    <xf numFmtId="0" fontId="42" fillId="0" borderId="12" xfId="18" applyFont="1" applyBorder="1" applyAlignment="1">
      <alignment horizontal="center" vertical="center" wrapText="1"/>
    </xf>
    <xf numFmtId="0" fontId="42" fillId="0" borderId="7" xfId="18" applyFont="1" applyBorder="1" applyAlignment="1">
      <alignment horizontal="center" vertical="center" wrapText="1"/>
    </xf>
    <xf numFmtId="0" fontId="42" fillId="0" borderId="13" xfId="18" applyFont="1" applyBorder="1" applyAlignment="1">
      <alignment horizontal="center" vertical="center" wrapText="1"/>
    </xf>
    <xf numFmtId="0" fontId="43" fillId="0" borderId="8" xfId="18" applyFont="1" applyBorder="1" applyAlignment="1">
      <alignment horizontal="center" vertical="center"/>
    </xf>
    <xf numFmtId="0" fontId="43" fillId="0" borderId="9" xfId="18" applyFont="1" applyBorder="1" applyAlignment="1">
      <alignment horizontal="center" vertical="center"/>
    </xf>
    <xf numFmtId="0" fontId="43" fillId="0" borderId="12" xfId="18" applyFont="1" applyBorder="1" applyAlignment="1">
      <alignment horizontal="center" vertical="center"/>
    </xf>
    <xf numFmtId="0" fontId="43" fillId="0" borderId="7" xfId="18" applyFont="1" applyBorder="1" applyAlignment="1">
      <alignment horizontal="center" vertical="center"/>
    </xf>
    <xf numFmtId="0" fontId="43" fillId="0" borderId="10" xfId="18" applyFont="1" applyBorder="1" applyAlignment="1">
      <alignment horizontal="center" vertical="center"/>
    </xf>
    <xf numFmtId="0" fontId="43" fillId="0" borderId="13" xfId="18" applyFont="1" applyBorder="1" applyAlignment="1">
      <alignment horizontal="center" vertical="center"/>
    </xf>
    <xf numFmtId="0" fontId="45" fillId="0" borderId="8" xfId="18" applyFont="1" applyBorder="1" applyAlignment="1">
      <alignment horizontal="justify" vertical="top" wrapText="1"/>
    </xf>
    <xf numFmtId="0" fontId="45" fillId="0" borderId="9" xfId="18" applyFont="1" applyBorder="1" applyAlignment="1">
      <alignment horizontal="justify" vertical="top" wrapText="1"/>
    </xf>
    <xf numFmtId="0" fontId="45" fillId="0" borderId="10" xfId="18" applyFont="1" applyBorder="1" applyAlignment="1">
      <alignment horizontal="justify" vertical="top" wrapText="1"/>
    </xf>
    <xf numFmtId="0" fontId="45" fillId="0" borderId="7" xfId="18" applyFont="1" applyBorder="1" applyAlignment="1">
      <alignment vertical="top" wrapText="1"/>
    </xf>
    <xf numFmtId="0" fontId="10" fillId="0" borderId="2" xfId="19" applyFont="1" applyBorder="1" applyAlignment="1">
      <alignment horizontal="center" vertical="center"/>
    </xf>
    <xf numFmtId="0" fontId="10" fillId="0" borderId="0" xfId="19" applyFont="1" applyBorder="1" applyAlignment="1">
      <alignment horizontal="center" vertical="center"/>
    </xf>
    <xf numFmtId="0" fontId="10" fillId="0" borderId="12" xfId="19" applyFont="1" applyBorder="1" applyAlignment="1">
      <alignment horizontal="center" vertical="center"/>
    </xf>
    <xf numFmtId="0" fontId="10" fillId="0" borderId="7" xfId="19" applyFont="1" applyBorder="1" applyAlignment="1">
      <alignment horizontal="center" vertical="center"/>
    </xf>
    <xf numFmtId="0" fontId="42" fillId="0" borderId="0" xfId="18" applyFont="1" applyBorder="1" applyAlignment="1">
      <alignment horizontal="center" vertical="center"/>
    </xf>
    <xf numFmtId="0" fontId="42" fillId="0" borderId="11" xfId="18" applyFont="1" applyBorder="1" applyAlignment="1">
      <alignment horizontal="center" vertical="center"/>
    </xf>
    <xf numFmtId="0" fontId="42" fillId="0" borderId="7" xfId="18" applyFont="1" applyBorder="1" applyAlignment="1">
      <alignment horizontal="center" vertical="center"/>
    </xf>
    <xf numFmtId="0" fontId="42" fillId="0" borderId="13" xfId="18" applyFont="1" applyBorder="1" applyAlignment="1">
      <alignment horizontal="center" vertical="center"/>
    </xf>
    <xf numFmtId="49" fontId="48" fillId="0" borderId="2" xfId="18" applyNumberFormat="1" applyFont="1" applyBorder="1" applyAlignment="1">
      <alignment horizontal="center" vertical="center" wrapText="1"/>
    </xf>
    <xf numFmtId="49" fontId="48" fillId="0" borderId="11" xfId="18" applyNumberFormat="1" applyFont="1" applyBorder="1" applyAlignment="1">
      <alignment horizontal="center" vertical="center" wrapText="1"/>
    </xf>
    <xf numFmtId="49" fontId="48" fillId="0" borderId="12" xfId="18" applyNumberFormat="1" applyFont="1" applyBorder="1" applyAlignment="1">
      <alignment horizontal="center" vertical="center" wrapText="1"/>
    </xf>
    <xf numFmtId="49" fontId="48" fillId="0" borderId="13" xfId="18" applyNumberFormat="1" applyFont="1" applyBorder="1" applyAlignment="1">
      <alignment horizontal="center" vertical="center" wrapText="1"/>
    </xf>
    <xf numFmtId="0" fontId="49" fillId="0" borderId="8" xfId="18" applyFont="1" applyBorder="1" applyAlignment="1">
      <alignment horizontal="left" vertical="top" wrapText="1"/>
    </xf>
    <xf numFmtId="0" fontId="49" fillId="0" borderId="9" xfId="18" applyFont="1" applyBorder="1" applyAlignment="1">
      <alignment horizontal="left" vertical="top" wrapText="1"/>
    </xf>
    <xf numFmtId="0" fontId="45" fillId="0" borderId="8" xfId="18" applyFont="1" applyBorder="1" applyAlignment="1">
      <alignment vertical="top" wrapText="1"/>
    </xf>
    <xf numFmtId="0" fontId="45" fillId="0" borderId="10" xfId="18" applyFont="1" applyBorder="1" applyAlignment="1">
      <alignment vertical="top" wrapText="1"/>
    </xf>
    <xf numFmtId="40" fontId="12" fillId="0" borderId="12" xfId="18" applyNumberFormat="1" applyFont="1" applyBorder="1" applyAlignment="1">
      <alignment horizontal="left" vertical="center" wrapText="1"/>
    </xf>
    <xf numFmtId="40" fontId="12" fillId="0" borderId="7" xfId="18" applyNumberFormat="1" applyFont="1" applyBorder="1" applyAlignment="1">
      <alignment horizontal="left" vertical="center" wrapText="1"/>
    </xf>
    <xf numFmtId="0" fontId="27" fillId="0" borderId="33" xfId="4" applyFont="1" applyBorder="1" applyAlignment="1">
      <alignment horizontal="center"/>
    </xf>
    <xf numFmtId="0" fontId="27" fillId="0" borderId="34" xfId="4" applyFont="1" applyBorder="1" applyAlignment="1">
      <alignment horizontal="center"/>
    </xf>
    <xf numFmtId="0" fontId="27" fillId="0" borderId="35" xfId="4" applyFont="1" applyBorder="1" applyAlignment="1">
      <alignment horizontal="center"/>
    </xf>
    <xf numFmtId="0" fontId="26" fillId="0" borderId="28" xfId="15" applyFont="1" applyBorder="1" applyAlignment="1">
      <alignment horizontal="center"/>
    </xf>
    <xf numFmtId="0" fontId="26" fillId="0" borderId="29" xfId="15" applyFont="1" applyBorder="1" applyAlignment="1">
      <alignment horizontal="center"/>
    </xf>
    <xf numFmtId="0" fontId="26" fillId="0" borderId="30" xfId="15" applyFont="1" applyBorder="1" applyAlignment="1">
      <alignment horizontal="center"/>
    </xf>
    <xf numFmtId="49" fontId="25" fillId="0" borderId="34" xfId="15" applyNumberFormat="1" applyFont="1" applyBorder="1" applyAlignment="1">
      <alignment horizontal="center"/>
    </xf>
    <xf numFmtId="0" fontId="10" fillId="0" borderId="26" xfId="15" applyFont="1" applyBorder="1" applyAlignment="1">
      <alignment horizontal="left"/>
    </xf>
    <xf numFmtId="0" fontId="10" fillId="0" borderId="27" xfId="15" applyFont="1" applyBorder="1" applyAlignment="1">
      <alignment horizontal="left"/>
    </xf>
    <xf numFmtId="49" fontId="25" fillId="0" borderId="31" xfId="15" applyNumberFormat="1" applyFont="1" applyBorder="1" applyAlignment="1">
      <alignment horizontal="center"/>
    </xf>
    <xf numFmtId="49" fontId="25" fillId="0" borderId="0" xfId="15" applyNumberFormat="1" applyFont="1" applyBorder="1" applyAlignment="1">
      <alignment horizontal="center"/>
    </xf>
    <xf numFmtId="49" fontId="25" fillId="0" borderId="32" xfId="15" applyNumberFormat="1" applyFont="1" applyBorder="1" applyAlignment="1">
      <alignment horizontal="center"/>
    </xf>
    <xf numFmtId="0" fontId="5" fillId="0" borderId="31" xfId="15" applyBorder="1" applyAlignment="1">
      <alignment horizontal="center"/>
    </xf>
    <xf numFmtId="0" fontId="5" fillId="0" borderId="0" xfId="15" applyBorder="1" applyAlignment="1">
      <alignment horizontal="center"/>
    </xf>
    <xf numFmtId="0" fontId="5" fillId="0" borderId="32" xfId="15" applyBorder="1" applyAlignment="1">
      <alignment horizontal="center"/>
    </xf>
    <xf numFmtId="49" fontId="24" fillId="0" borderId="0" xfId="14" applyNumberFormat="1" applyFont="1" applyFill="1" applyBorder="1" applyAlignment="1">
      <alignment horizontal="center" vertical="center"/>
    </xf>
    <xf numFmtId="0" fontId="25" fillId="0" borderId="31" xfId="4" applyFont="1" applyBorder="1" applyAlignment="1">
      <alignment horizontal="center"/>
    </xf>
    <xf numFmtId="0" fontId="25" fillId="0" borderId="0" xfId="4" applyFont="1" applyBorder="1" applyAlignment="1">
      <alignment horizontal="center"/>
    </xf>
    <xf numFmtId="0" fontId="25" fillId="0" borderId="32" xfId="4" applyFont="1" applyBorder="1" applyAlignment="1">
      <alignment horizontal="center"/>
    </xf>
    <xf numFmtId="0" fontId="28" fillId="0" borderId="31" xfId="15" applyFont="1" applyFill="1" applyBorder="1" applyAlignment="1">
      <alignment horizontal="center"/>
    </xf>
    <xf numFmtId="0" fontId="28" fillId="0" borderId="0" xfId="15" applyFont="1" applyFill="1" applyBorder="1" applyAlignment="1">
      <alignment horizontal="center"/>
    </xf>
    <xf numFmtId="0" fontId="28" fillId="0" borderId="32" xfId="15" applyFont="1" applyFill="1" applyBorder="1" applyAlignment="1">
      <alignment horizontal="center"/>
    </xf>
    <xf numFmtId="0" fontId="5" fillId="0" borderId="31" xfId="15" applyFill="1" applyBorder="1" applyAlignment="1">
      <alignment horizontal="center"/>
    </xf>
    <xf numFmtId="0" fontId="5" fillId="0" borderId="0" xfId="15" applyFill="1" applyBorder="1" applyAlignment="1">
      <alignment horizontal="center"/>
    </xf>
    <xf numFmtId="0" fontId="5" fillId="0" borderId="32" xfId="15" applyFill="1" applyBorder="1" applyAlignment="1">
      <alignment horizontal="center"/>
    </xf>
    <xf numFmtId="0" fontId="25" fillId="0" borderId="31" xfId="4" applyFont="1" applyFill="1" applyBorder="1" applyAlignment="1">
      <alignment horizontal="center"/>
    </xf>
    <xf numFmtId="0" fontId="25" fillId="0" borderId="0" xfId="4" applyFont="1" applyFill="1" applyBorder="1" applyAlignment="1">
      <alignment horizontal="center"/>
    </xf>
    <xf numFmtId="0" fontId="25" fillId="0" borderId="32" xfId="4" applyFont="1" applyFill="1" applyBorder="1" applyAlignment="1">
      <alignment horizontal="center"/>
    </xf>
    <xf numFmtId="0" fontId="27" fillId="0" borderId="33" xfId="4" applyFont="1" applyFill="1" applyBorder="1" applyAlignment="1">
      <alignment horizontal="center"/>
    </xf>
    <xf numFmtId="0" fontId="27" fillId="0" borderId="34" xfId="4" applyFont="1" applyFill="1" applyBorder="1" applyAlignment="1">
      <alignment horizontal="center"/>
    </xf>
    <xf numFmtId="0" fontId="27" fillId="0" borderId="35" xfId="4" applyFont="1" applyFill="1" applyBorder="1" applyAlignment="1">
      <alignment horizontal="center"/>
    </xf>
    <xf numFmtId="0" fontId="12" fillId="3" borderId="0" xfId="9" applyFont="1" applyFill="1" applyAlignment="1">
      <alignment horizontal="center"/>
    </xf>
    <xf numFmtId="0" fontId="8" fillId="3" borderId="0" xfId="9" applyFont="1" applyFill="1" applyAlignment="1">
      <alignment horizontal="center"/>
    </xf>
    <xf numFmtId="0" fontId="12" fillId="3" borderId="9" xfId="4" applyFont="1" applyFill="1" applyBorder="1" applyAlignment="1">
      <alignment horizontal="left" vertical="center" wrapText="1"/>
    </xf>
  </cellXfs>
  <cellStyles count="23">
    <cellStyle name="Hiperlink" xfId="21" builtinId="8"/>
    <cellStyle name="Moeda" xfId="5" builtinId="4"/>
    <cellStyle name="Normal" xfId="0" builtinId="0"/>
    <cellStyle name="Normal 11 3" xfId="3"/>
    <cellStyle name="Normal 12" xfId="9"/>
    <cellStyle name="Normal 12 2" xfId="22"/>
    <cellStyle name="Normal 2" xfId="18"/>
    <cellStyle name="Normal 2 2 2" xfId="4"/>
    <cellStyle name="Normal 2 3" xfId="2"/>
    <cellStyle name="Normal_Ampliação PS- 100,00m2 - VERSÃO 03" xfId="15"/>
    <cellStyle name="Normal_Cronograma Financeiro Samuel Morse" xfId="19"/>
    <cellStyle name="Normal_Orç PS V2 -  BDI -" xfId="14"/>
    <cellStyle name="Normal_ORÇA" xfId="12"/>
    <cellStyle name="Note" xfId="17"/>
    <cellStyle name="Porcentagem 2 2" xfId="13"/>
    <cellStyle name="Porcentagem 4 2" xfId="7"/>
    <cellStyle name="Separador de milhares 2 2 2 11" xfId="6"/>
    <cellStyle name="Separador de milhares 2 2 2 11 2" xfId="16"/>
    <cellStyle name="Separador de milhares 2 2 2 2 2" xfId="10"/>
    <cellStyle name="Separador de milhares 3 2" xfId="11"/>
    <cellStyle name="Separador de milhares 4" xfId="20"/>
    <cellStyle name="Vírgula" xfId="1" builtinId="3"/>
    <cellStyle name="Vírgula 2" xfId="8"/>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externalLink" Target="externalLinks/externalLink4.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externalLink" Target="externalLinks/externalLink3.xml"/><Relationship Id="rId33"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externalLink" Target="externalLinks/externalLink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2.xml"/><Relationship Id="rId32"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externalLink" Target="externalLinks/externalLink1.xml"/><Relationship Id="rId28" Type="http://schemas.openxmlformats.org/officeDocument/2006/relationships/externalLink" Target="externalLinks/externalLink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externalLink" Target="externalLinks/externalLink5.xml"/><Relationship Id="rId30" Type="http://schemas.openxmlformats.org/officeDocument/2006/relationships/theme" Target="theme/theme1.xml"/><Relationship Id="rId8" Type="http://schemas.openxmlformats.org/officeDocument/2006/relationships/worksheet" Target="worksheets/sheet8.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1" Type="http://schemas.openxmlformats.org/officeDocument/2006/relationships/image" Target="../media/image1.png"/></Relationships>
</file>

<file path=xl/drawings/_rels/drawing5.xml.rels><?xml version="1.0" encoding="UTF-8" standalone="yes"?>
<Relationships xmlns="http://schemas.openxmlformats.org/package/2006/relationships"><Relationship Id="rId1" Type="http://schemas.openxmlformats.org/officeDocument/2006/relationships/image" Target="../media/image1.png"/></Relationships>
</file>

<file path=xl/drawings/_rels/drawing6.xml.rels><?xml version="1.0" encoding="UTF-8" standalone="yes"?>
<Relationships xmlns="http://schemas.openxmlformats.org/package/2006/relationships"><Relationship Id="rId1" Type="http://schemas.openxmlformats.org/officeDocument/2006/relationships/image" Target="../media/image1.png"/></Relationships>
</file>

<file path=xl/drawings/_rels/drawing7.xml.rels><?xml version="1.0" encoding="UTF-8" standalone="yes"?>
<Relationships xmlns="http://schemas.openxmlformats.org/package/2006/relationships"><Relationship Id="rId1" Type="http://schemas.openxmlformats.org/officeDocument/2006/relationships/image" Target="../media/image1.png"/></Relationships>
</file>

<file path=xl/drawings/_rels/drawing8.xml.rels><?xml version="1.0" encoding="UTF-8" standalone="yes"?>
<Relationships xmlns="http://schemas.openxmlformats.org/package/2006/relationships"><Relationship Id="rId1" Type="http://schemas.openxmlformats.org/officeDocument/2006/relationships/image" Target="../media/image1.png"/></Relationships>
</file>

<file path=xl/drawings/_rels/drawing9.xml.rels><?xml version="1.0" encoding="UTF-8" standalone="yes"?>
<Relationships xmlns="http://schemas.openxmlformats.org/package/2006/relationships"><Relationship Id="rId1" Type="http://schemas.openxmlformats.org/officeDocument/2006/relationships/image" Target="../media/image1.png"/></Relationships>
</file>

<file path=xl/drawings/_rels/drawing10.xml.rels><?xml version="1.0" encoding="UTF-8" standalone="yes"?>
<Relationships xmlns="http://schemas.openxmlformats.org/package/2006/relationships"><Relationship Id="rId1" Type="http://schemas.openxmlformats.org/officeDocument/2006/relationships/image" Target="../media/image1.png"/></Relationships>
</file>

<file path=xl/drawings/_rels/drawing11.xml.rels><?xml version="1.0" encoding="UTF-8" standalone="yes"?>
<Relationships xmlns="http://schemas.openxmlformats.org/package/2006/relationships"><Relationship Id="rId1" Type="http://schemas.openxmlformats.org/officeDocument/2006/relationships/image" Target="../media/image1.png"/></Relationships>
</file>

<file path=xl/drawings/_rels/drawing12.xml.rels><?xml version="1.0" encoding="UTF-8" standalone="yes"?>
<Relationships xmlns="http://schemas.openxmlformats.org/package/2006/relationships"><Relationship Id="rId1" Type="http://schemas.openxmlformats.org/officeDocument/2006/relationships/image" Target="../media/image1.png"/></Relationships>
</file>

<file path=xl/drawings/_rels/drawing13.xml.rels><?xml version="1.0" encoding="UTF-8" standalone="yes"?>
<Relationships xmlns="http://schemas.openxmlformats.org/package/2006/relationships"><Relationship Id="rId1" Type="http://schemas.openxmlformats.org/officeDocument/2006/relationships/image" Target="../media/image1.png"/></Relationships>
</file>

<file path=xl/drawings/_rels/drawing14.xml.rels><?xml version="1.0" encoding="UTF-8" standalone="yes"?>
<Relationships xmlns="http://schemas.openxmlformats.org/package/2006/relationships"><Relationship Id="rId1" Type="http://schemas.openxmlformats.org/officeDocument/2006/relationships/image" Target="../media/image1.png"/></Relationships>
</file>

<file path=xl/drawings/_rels/drawing15.xml.rels><?xml version="1.0" encoding="UTF-8" standalone="yes"?>
<Relationships xmlns="http://schemas.openxmlformats.org/package/2006/relationships"><Relationship Id="rId1" Type="http://schemas.openxmlformats.org/officeDocument/2006/relationships/image" Target="../media/image1.png"/></Relationships>
</file>

<file path=xl/drawings/_rels/drawing16.xml.rels><?xml version="1.0" encoding="UTF-8" standalone="yes"?>
<Relationships xmlns="http://schemas.openxmlformats.org/package/2006/relationships"><Relationship Id="rId1" Type="http://schemas.openxmlformats.org/officeDocument/2006/relationships/image" Target="../media/image1.png"/></Relationships>
</file>

<file path=xl/drawings/_rels/drawing17.xml.rels><?xml version="1.0" encoding="UTF-8" standalone="yes"?>
<Relationships xmlns="http://schemas.openxmlformats.org/package/2006/relationships"><Relationship Id="rId1" Type="http://schemas.openxmlformats.org/officeDocument/2006/relationships/image" Target="../media/image2.png"/></Relationships>
</file>

<file path=xl/drawings/_rels/drawing18.xml.rels><?xml version="1.0" encoding="UTF-8" standalone="yes"?>
<Relationships xmlns="http://schemas.openxmlformats.org/package/2006/relationships"><Relationship Id="rId1" Type="http://schemas.openxmlformats.org/officeDocument/2006/relationships/image" Target="../media/image1.png"/></Relationships>
</file>

<file path=xl/drawings/_rels/drawing19.xml.rels><?xml version="1.0" encoding="UTF-8" standalone="yes"?>
<Relationships xmlns="http://schemas.openxmlformats.org/package/2006/relationships"><Relationship Id="rId1" Type="http://schemas.openxmlformats.org/officeDocument/2006/relationships/image" Target="../media/image1.png"/></Relationships>
</file>

<file path=xl/drawings/_rels/drawing20.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7</xdr:col>
      <xdr:colOff>1085850</xdr:colOff>
      <xdr:row>0</xdr:row>
      <xdr:rowOff>0</xdr:rowOff>
    </xdr:from>
    <xdr:to>
      <xdr:col>7</xdr:col>
      <xdr:colOff>1676400</xdr:colOff>
      <xdr:row>2</xdr:row>
      <xdr:rowOff>19050</xdr:rowOff>
    </xdr:to>
    <xdr:pic>
      <xdr:nvPicPr>
        <xdr:cNvPr id="7" name="Picture 1" descr="brasao"/>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2325350" y="0"/>
          <a:ext cx="0" cy="428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95250</xdr:colOff>
      <xdr:row>0</xdr:row>
      <xdr:rowOff>114300</xdr:rowOff>
    </xdr:from>
    <xdr:to>
      <xdr:col>0</xdr:col>
      <xdr:colOff>620410</xdr:colOff>
      <xdr:row>3</xdr:row>
      <xdr:rowOff>75143</xdr:rowOff>
    </xdr:to>
    <xdr:pic>
      <xdr:nvPicPr>
        <xdr:cNvPr id="8" name="Picture 1" descr="brasao"/>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95250" y="114300"/>
          <a:ext cx="525160" cy="57044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xdr:from>
      <xdr:col>7</xdr:col>
      <xdr:colOff>1085850</xdr:colOff>
      <xdr:row>0</xdr:row>
      <xdr:rowOff>0</xdr:rowOff>
    </xdr:from>
    <xdr:to>
      <xdr:col>7</xdr:col>
      <xdr:colOff>1676400</xdr:colOff>
      <xdr:row>2</xdr:row>
      <xdr:rowOff>19050</xdr:rowOff>
    </xdr:to>
    <xdr:pic>
      <xdr:nvPicPr>
        <xdr:cNvPr id="2" name="Picture 1" descr="brasao"/>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9048750" y="0"/>
          <a:ext cx="0" cy="438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95250</xdr:colOff>
      <xdr:row>0</xdr:row>
      <xdr:rowOff>114300</xdr:rowOff>
    </xdr:from>
    <xdr:to>
      <xdr:col>0</xdr:col>
      <xdr:colOff>620410</xdr:colOff>
      <xdr:row>3</xdr:row>
      <xdr:rowOff>75143</xdr:rowOff>
    </xdr:to>
    <xdr:pic>
      <xdr:nvPicPr>
        <xdr:cNvPr id="3" name="Picture 1" descr="brasao"/>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95250" y="114300"/>
          <a:ext cx="525160" cy="57044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3.xml><?xml version="1.0" encoding="utf-8"?>
<xdr:wsDr xmlns:xdr="http://schemas.openxmlformats.org/drawingml/2006/spreadsheetDrawing" xmlns:a="http://schemas.openxmlformats.org/drawingml/2006/main">
  <xdr:twoCellAnchor>
    <xdr:from>
      <xdr:col>7</xdr:col>
      <xdr:colOff>1085850</xdr:colOff>
      <xdr:row>0</xdr:row>
      <xdr:rowOff>0</xdr:rowOff>
    </xdr:from>
    <xdr:to>
      <xdr:col>7</xdr:col>
      <xdr:colOff>1676400</xdr:colOff>
      <xdr:row>2</xdr:row>
      <xdr:rowOff>19050</xdr:rowOff>
    </xdr:to>
    <xdr:pic>
      <xdr:nvPicPr>
        <xdr:cNvPr id="2" name="Picture 1" descr="brasao"/>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9048750" y="0"/>
          <a:ext cx="0" cy="438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95250</xdr:colOff>
      <xdr:row>0</xdr:row>
      <xdr:rowOff>114300</xdr:rowOff>
    </xdr:from>
    <xdr:to>
      <xdr:col>0</xdr:col>
      <xdr:colOff>620410</xdr:colOff>
      <xdr:row>3</xdr:row>
      <xdr:rowOff>75143</xdr:rowOff>
    </xdr:to>
    <xdr:pic>
      <xdr:nvPicPr>
        <xdr:cNvPr id="3" name="Picture 1" descr="brasao"/>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95250" y="114300"/>
          <a:ext cx="525160" cy="57044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4.xml><?xml version="1.0" encoding="utf-8"?>
<xdr:wsDr xmlns:xdr="http://schemas.openxmlformats.org/drawingml/2006/spreadsheetDrawing" xmlns:a="http://schemas.openxmlformats.org/drawingml/2006/main">
  <xdr:twoCellAnchor>
    <xdr:from>
      <xdr:col>7</xdr:col>
      <xdr:colOff>1085850</xdr:colOff>
      <xdr:row>0</xdr:row>
      <xdr:rowOff>0</xdr:rowOff>
    </xdr:from>
    <xdr:to>
      <xdr:col>7</xdr:col>
      <xdr:colOff>1676400</xdr:colOff>
      <xdr:row>2</xdr:row>
      <xdr:rowOff>19050</xdr:rowOff>
    </xdr:to>
    <xdr:pic>
      <xdr:nvPicPr>
        <xdr:cNvPr id="2" name="Picture 1" descr="brasao"/>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9048750" y="0"/>
          <a:ext cx="0" cy="438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95250</xdr:colOff>
      <xdr:row>0</xdr:row>
      <xdr:rowOff>114300</xdr:rowOff>
    </xdr:from>
    <xdr:to>
      <xdr:col>0</xdr:col>
      <xdr:colOff>620410</xdr:colOff>
      <xdr:row>3</xdr:row>
      <xdr:rowOff>75143</xdr:rowOff>
    </xdr:to>
    <xdr:pic>
      <xdr:nvPicPr>
        <xdr:cNvPr id="3" name="Picture 1" descr="brasao"/>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95250" y="114300"/>
          <a:ext cx="525160" cy="57044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5.xml><?xml version="1.0" encoding="utf-8"?>
<xdr:wsDr xmlns:xdr="http://schemas.openxmlformats.org/drawingml/2006/spreadsheetDrawing" xmlns:a="http://schemas.openxmlformats.org/drawingml/2006/main">
  <xdr:twoCellAnchor>
    <xdr:from>
      <xdr:col>7</xdr:col>
      <xdr:colOff>1085850</xdr:colOff>
      <xdr:row>0</xdr:row>
      <xdr:rowOff>0</xdr:rowOff>
    </xdr:from>
    <xdr:to>
      <xdr:col>7</xdr:col>
      <xdr:colOff>1676400</xdr:colOff>
      <xdr:row>2</xdr:row>
      <xdr:rowOff>19050</xdr:rowOff>
    </xdr:to>
    <xdr:pic>
      <xdr:nvPicPr>
        <xdr:cNvPr id="2" name="Picture 1" descr="brasao"/>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9048750" y="0"/>
          <a:ext cx="0" cy="438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95250</xdr:colOff>
      <xdr:row>0</xdr:row>
      <xdr:rowOff>114300</xdr:rowOff>
    </xdr:from>
    <xdr:to>
      <xdr:col>0</xdr:col>
      <xdr:colOff>620410</xdr:colOff>
      <xdr:row>3</xdr:row>
      <xdr:rowOff>75143</xdr:rowOff>
    </xdr:to>
    <xdr:pic>
      <xdr:nvPicPr>
        <xdr:cNvPr id="3" name="Picture 1" descr="brasao"/>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95250" y="114300"/>
          <a:ext cx="525160" cy="57044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6.xml><?xml version="1.0" encoding="utf-8"?>
<xdr:wsDr xmlns:xdr="http://schemas.openxmlformats.org/drawingml/2006/spreadsheetDrawing" xmlns:a="http://schemas.openxmlformats.org/drawingml/2006/main">
  <xdr:twoCellAnchor>
    <xdr:from>
      <xdr:col>7</xdr:col>
      <xdr:colOff>1085850</xdr:colOff>
      <xdr:row>0</xdr:row>
      <xdr:rowOff>0</xdr:rowOff>
    </xdr:from>
    <xdr:to>
      <xdr:col>7</xdr:col>
      <xdr:colOff>1676400</xdr:colOff>
      <xdr:row>2</xdr:row>
      <xdr:rowOff>19050</xdr:rowOff>
    </xdr:to>
    <xdr:pic>
      <xdr:nvPicPr>
        <xdr:cNvPr id="2" name="Picture 1" descr="brasao"/>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9048750" y="0"/>
          <a:ext cx="0" cy="438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95250</xdr:colOff>
      <xdr:row>0</xdr:row>
      <xdr:rowOff>114300</xdr:rowOff>
    </xdr:from>
    <xdr:to>
      <xdr:col>0</xdr:col>
      <xdr:colOff>620410</xdr:colOff>
      <xdr:row>3</xdr:row>
      <xdr:rowOff>75143</xdr:rowOff>
    </xdr:to>
    <xdr:pic>
      <xdr:nvPicPr>
        <xdr:cNvPr id="3" name="Picture 1" descr="brasao"/>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95250" y="114300"/>
          <a:ext cx="525160" cy="57044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7.xml><?xml version="1.0" encoding="utf-8"?>
<xdr:wsDr xmlns:xdr="http://schemas.openxmlformats.org/drawingml/2006/spreadsheetDrawing" xmlns:a="http://schemas.openxmlformats.org/drawingml/2006/main">
  <xdr:twoCellAnchor>
    <xdr:from>
      <xdr:col>7</xdr:col>
      <xdr:colOff>1085850</xdr:colOff>
      <xdr:row>0</xdr:row>
      <xdr:rowOff>0</xdr:rowOff>
    </xdr:from>
    <xdr:to>
      <xdr:col>7</xdr:col>
      <xdr:colOff>1676400</xdr:colOff>
      <xdr:row>2</xdr:row>
      <xdr:rowOff>19050</xdr:rowOff>
    </xdr:to>
    <xdr:pic>
      <xdr:nvPicPr>
        <xdr:cNvPr id="2" name="Picture 1" descr="brasao"/>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9048750" y="0"/>
          <a:ext cx="0" cy="438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95250</xdr:colOff>
      <xdr:row>0</xdr:row>
      <xdr:rowOff>114300</xdr:rowOff>
    </xdr:from>
    <xdr:to>
      <xdr:col>0</xdr:col>
      <xdr:colOff>620410</xdr:colOff>
      <xdr:row>3</xdr:row>
      <xdr:rowOff>75143</xdr:rowOff>
    </xdr:to>
    <xdr:pic>
      <xdr:nvPicPr>
        <xdr:cNvPr id="3" name="Picture 1" descr="brasao"/>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95250" y="114300"/>
          <a:ext cx="525160" cy="57044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8.xml><?xml version="1.0" encoding="utf-8"?>
<xdr:wsDr xmlns:xdr="http://schemas.openxmlformats.org/drawingml/2006/spreadsheetDrawing" xmlns:a="http://schemas.openxmlformats.org/drawingml/2006/main">
  <xdr:twoCellAnchor>
    <xdr:from>
      <xdr:col>7</xdr:col>
      <xdr:colOff>1085850</xdr:colOff>
      <xdr:row>0</xdr:row>
      <xdr:rowOff>0</xdr:rowOff>
    </xdr:from>
    <xdr:to>
      <xdr:col>7</xdr:col>
      <xdr:colOff>1676400</xdr:colOff>
      <xdr:row>2</xdr:row>
      <xdr:rowOff>19050</xdr:rowOff>
    </xdr:to>
    <xdr:pic>
      <xdr:nvPicPr>
        <xdr:cNvPr id="2" name="Picture 1" descr="brasao"/>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9048750" y="0"/>
          <a:ext cx="0" cy="438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95250</xdr:colOff>
      <xdr:row>0</xdr:row>
      <xdr:rowOff>114300</xdr:rowOff>
    </xdr:from>
    <xdr:to>
      <xdr:col>0</xdr:col>
      <xdr:colOff>620410</xdr:colOff>
      <xdr:row>3</xdr:row>
      <xdr:rowOff>75143</xdr:rowOff>
    </xdr:to>
    <xdr:pic>
      <xdr:nvPicPr>
        <xdr:cNvPr id="3" name="Picture 1" descr="brasao"/>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95250" y="114300"/>
          <a:ext cx="525160" cy="57044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9.xml><?xml version="1.0" encoding="utf-8"?>
<xdr:wsDr xmlns:xdr="http://schemas.openxmlformats.org/drawingml/2006/spreadsheetDrawing" xmlns:a="http://schemas.openxmlformats.org/drawingml/2006/main">
  <xdr:twoCellAnchor>
    <xdr:from>
      <xdr:col>1</xdr:col>
      <xdr:colOff>1195388</xdr:colOff>
      <xdr:row>0</xdr:row>
      <xdr:rowOff>11113</xdr:rowOff>
    </xdr:from>
    <xdr:to>
      <xdr:col>1</xdr:col>
      <xdr:colOff>1824038</xdr:colOff>
      <xdr:row>3</xdr:row>
      <xdr:rowOff>30163</xdr:rowOff>
    </xdr:to>
    <xdr:pic>
      <xdr:nvPicPr>
        <xdr:cNvPr id="2" name="Picture 1" descr="brasao">
          <a:extLst>
            <a:ext uri="{FF2B5EF4-FFF2-40B4-BE49-F238E27FC236}">
              <a16:creationId xmlns:a16="http://schemas.microsoft.com/office/drawing/2014/main" id="{00000000-0008-0000-0200-000003000000}"/>
            </a:ext>
          </a:extLst>
        </xdr:cNvPr>
        <xdr:cNvPicPr>
          <a:picLocks noChangeAspect="1" noChangeArrowheads="1"/>
        </xdr:cNvPicPr>
      </xdr:nvPicPr>
      <xdr:blipFill>
        <a:blip xmlns:r="http://schemas.openxmlformats.org/officeDocument/2006/relationships" r:embed="rId1" cstate="print"/>
        <a:srcRect/>
        <a:stretch>
          <a:fillRect/>
        </a:stretch>
      </xdr:blipFill>
      <xdr:spPr bwMode="auto">
        <a:xfrm>
          <a:off x="1909763" y="11113"/>
          <a:ext cx="628650" cy="590550"/>
        </a:xfrm>
        <a:prstGeom prst="rect">
          <a:avLst/>
        </a:prstGeom>
        <a:noFill/>
        <a:ln w="9525">
          <a:noFill/>
          <a:miter lim="800000"/>
          <a:headEnd/>
          <a:tailEnd/>
        </a:ln>
      </xdr:spPr>
    </xdr:pic>
    <xdr:clientData/>
  </xdr:twoCellAnchor>
  <xdr:twoCellAnchor>
    <xdr:from>
      <xdr:col>6</xdr:col>
      <xdr:colOff>2466975</xdr:colOff>
      <xdr:row>0</xdr:row>
      <xdr:rowOff>57150</xdr:rowOff>
    </xdr:from>
    <xdr:to>
      <xdr:col>7</xdr:col>
      <xdr:colOff>571500</xdr:colOff>
      <xdr:row>3</xdr:row>
      <xdr:rowOff>76200</xdr:rowOff>
    </xdr:to>
    <xdr:pic>
      <xdr:nvPicPr>
        <xdr:cNvPr id="3" name="Picture 1" descr="brasao">
          <a:extLst>
            <a:ext uri="{FF2B5EF4-FFF2-40B4-BE49-F238E27FC236}">
              <a16:creationId xmlns:a16="http://schemas.microsoft.com/office/drawing/2014/main" id="{00000000-0008-0000-0200-000005000000}"/>
            </a:ext>
          </a:extLst>
        </xdr:cNvPr>
        <xdr:cNvPicPr>
          <a:picLocks noChangeAspect="1" noChangeArrowheads="1"/>
        </xdr:cNvPicPr>
      </xdr:nvPicPr>
      <xdr:blipFill>
        <a:blip xmlns:r="http://schemas.openxmlformats.org/officeDocument/2006/relationships" r:embed="rId1" cstate="print"/>
        <a:srcRect/>
        <a:stretch>
          <a:fillRect/>
        </a:stretch>
      </xdr:blipFill>
      <xdr:spPr bwMode="auto">
        <a:xfrm>
          <a:off x="13344525" y="57150"/>
          <a:ext cx="1085850" cy="590550"/>
        </a:xfrm>
        <a:prstGeom prst="rect">
          <a:avLst/>
        </a:prstGeom>
        <a:noFill/>
        <a:ln w="9525">
          <a:noFill/>
          <a:miter lim="800000"/>
          <a:headEnd/>
          <a:tailEnd/>
        </a:ln>
      </xdr:spPr>
    </xdr:pic>
    <xdr:clientData/>
  </xdr:twoCellAnchor>
</xdr:wsDr>
</file>

<file path=xl/drawings/drawing10.xml><?xml version="1.0" encoding="utf-8"?>
<xdr:wsDr xmlns:xdr="http://schemas.openxmlformats.org/drawingml/2006/spreadsheetDrawing" xmlns:a="http://schemas.openxmlformats.org/drawingml/2006/main">
  <xdr:twoCellAnchor>
    <xdr:from>
      <xdr:col>7</xdr:col>
      <xdr:colOff>1085850</xdr:colOff>
      <xdr:row>0</xdr:row>
      <xdr:rowOff>0</xdr:rowOff>
    </xdr:from>
    <xdr:to>
      <xdr:col>7</xdr:col>
      <xdr:colOff>1676400</xdr:colOff>
      <xdr:row>2</xdr:row>
      <xdr:rowOff>19050</xdr:rowOff>
    </xdr:to>
    <xdr:pic>
      <xdr:nvPicPr>
        <xdr:cNvPr id="2" name="Picture 1" descr="brasao"/>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9048750" y="0"/>
          <a:ext cx="0" cy="438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95250</xdr:colOff>
      <xdr:row>0</xdr:row>
      <xdr:rowOff>114300</xdr:rowOff>
    </xdr:from>
    <xdr:to>
      <xdr:col>0</xdr:col>
      <xdr:colOff>620410</xdr:colOff>
      <xdr:row>3</xdr:row>
      <xdr:rowOff>75143</xdr:rowOff>
    </xdr:to>
    <xdr:pic>
      <xdr:nvPicPr>
        <xdr:cNvPr id="3" name="Picture 1" descr="brasao"/>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95250" y="114300"/>
          <a:ext cx="525160" cy="57044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11.xml><?xml version="1.0" encoding="utf-8"?>
<xdr:wsDr xmlns:xdr="http://schemas.openxmlformats.org/drawingml/2006/spreadsheetDrawing" xmlns:a="http://schemas.openxmlformats.org/drawingml/2006/main">
  <xdr:twoCellAnchor>
    <xdr:from>
      <xdr:col>7</xdr:col>
      <xdr:colOff>1085850</xdr:colOff>
      <xdr:row>0</xdr:row>
      <xdr:rowOff>0</xdr:rowOff>
    </xdr:from>
    <xdr:to>
      <xdr:col>7</xdr:col>
      <xdr:colOff>1676400</xdr:colOff>
      <xdr:row>2</xdr:row>
      <xdr:rowOff>19050</xdr:rowOff>
    </xdr:to>
    <xdr:pic>
      <xdr:nvPicPr>
        <xdr:cNvPr id="2" name="Picture 1" descr="brasao"/>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9763125" y="0"/>
          <a:ext cx="0" cy="438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95250</xdr:colOff>
      <xdr:row>0</xdr:row>
      <xdr:rowOff>114300</xdr:rowOff>
    </xdr:from>
    <xdr:to>
      <xdr:col>0</xdr:col>
      <xdr:colOff>620410</xdr:colOff>
      <xdr:row>3</xdr:row>
      <xdr:rowOff>75143</xdr:rowOff>
    </xdr:to>
    <xdr:pic>
      <xdr:nvPicPr>
        <xdr:cNvPr id="3" name="Picture 1" descr="brasao"/>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95250" y="114300"/>
          <a:ext cx="525160" cy="57044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12.xml><?xml version="1.0" encoding="utf-8"?>
<xdr:wsDr xmlns:xdr="http://schemas.openxmlformats.org/drawingml/2006/spreadsheetDrawing" xmlns:a="http://schemas.openxmlformats.org/drawingml/2006/main">
  <xdr:twoCellAnchor>
    <xdr:from>
      <xdr:col>7</xdr:col>
      <xdr:colOff>1085850</xdr:colOff>
      <xdr:row>0</xdr:row>
      <xdr:rowOff>0</xdr:rowOff>
    </xdr:from>
    <xdr:to>
      <xdr:col>7</xdr:col>
      <xdr:colOff>1676400</xdr:colOff>
      <xdr:row>2</xdr:row>
      <xdr:rowOff>19050</xdr:rowOff>
    </xdr:to>
    <xdr:pic>
      <xdr:nvPicPr>
        <xdr:cNvPr id="2" name="Picture 1" descr="brasao"/>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9763125" y="0"/>
          <a:ext cx="0" cy="438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95250</xdr:colOff>
      <xdr:row>0</xdr:row>
      <xdr:rowOff>114300</xdr:rowOff>
    </xdr:from>
    <xdr:to>
      <xdr:col>0</xdr:col>
      <xdr:colOff>620410</xdr:colOff>
      <xdr:row>3</xdr:row>
      <xdr:rowOff>75143</xdr:rowOff>
    </xdr:to>
    <xdr:pic>
      <xdr:nvPicPr>
        <xdr:cNvPr id="3" name="Picture 1" descr="brasao"/>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95250" y="114300"/>
          <a:ext cx="525160" cy="57044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13.xml><?xml version="1.0" encoding="utf-8"?>
<xdr:wsDr xmlns:xdr="http://schemas.openxmlformats.org/drawingml/2006/spreadsheetDrawing" xmlns:a="http://schemas.openxmlformats.org/drawingml/2006/main">
  <xdr:twoCellAnchor>
    <xdr:from>
      <xdr:col>7</xdr:col>
      <xdr:colOff>1085850</xdr:colOff>
      <xdr:row>0</xdr:row>
      <xdr:rowOff>0</xdr:rowOff>
    </xdr:from>
    <xdr:to>
      <xdr:col>7</xdr:col>
      <xdr:colOff>1676400</xdr:colOff>
      <xdr:row>2</xdr:row>
      <xdr:rowOff>19050</xdr:rowOff>
    </xdr:to>
    <xdr:pic>
      <xdr:nvPicPr>
        <xdr:cNvPr id="2" name="Picture 1" descr="brasao"/>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9763125" y="0"/>
          <a:ext cx="0" cy="438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95250</xdr:colOff>
      <xdr:row>0</xdr:row>
      <xdr:rowOff>114300</xdr:rowOff>
    </xdr:from>
    <xdr:to>
      <xdr:col>0</xdr:col>
      <xdr:colOff>620410</xdr:colOff>
      <xdr:row>3</xdr:row>
      <xdr:rowOff>75143</xdr:rowOff>
    </xdr:to>
    <xdr:pic>
      <xdr:nvPicPr>
        <xdr:cNvPr id="3" name="Picture 1" descr="brasao"/>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95250" y="114300"/>
          <a:ext cx="525160" cy="57044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14.xml><?xml version="1.0" encoding="utf-8"?>
<xdr:wsDr xmlns:xdr="http://schemas.openxmlformats.org/drawingml/2006/spreadsheetDrawing" xmlns:a="http://schemas.openxmlformats.org/drawingml/2006/main">
  <xdr:twoCellAnchor>
    <xdr:from>
      <xdr:col>7</xdr:col>
      <xdr:colOff>1085850</xdr:colOff>
      <xdr:row>0</xdr:row>
      <xdr:rowOff>0</xdr:rowOff>
    </xdr:from>
    <xdr:to>
      <xdr:col>7</xdr:col>
      <xdr:colOff>1676400</xdr:colOff>
      <xdr:row>2</xdr:row>
      <xdr:rowOff>19050</xdr:rowOff>
    </xdr:to>
    <xdr:pic>
      <xdr:nvPicPr>
        <xdr:cNvPr id="2" name="Picture 1" descr="brasao"/>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9763125" y="0"/>
          <a:ext cx="0" cy="438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95250</xdr:colOff>
      <xdr:row>0</xdr:row>
      <xdr:rowOff>114300</xdr:rowOff>
    </xdr:from>
    <xdr:to>
      <xdr:col>0</xdr:col>
      <xdr:colOff>620410</xdr:colOff>
      <xdr:row>3</xdr:row>
      <xdr:rowOff>75143</xdr:rowOff>
    </xdr:to>
    <xdr:pic>
      <xdr:nvPicPr>
        <xdr:cNvPr id="3" name="Picture 1" descr="brasao"/>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95250" y="114300"/>
          <a:ext cx="525160" cy="57044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15.xml><?xml version="1.0" encoding="utf-8"?>
<xdr:wsDr xmlns:xdr="http://schemas.openxmlformats.org/drawingml/2006/spreadsheetDrawing" xmlns:a="http://schemas.openxmlformats.org/drawingml/2006/main">
  <xdr:twoCellAnchor>
    <xdr:from>
      <xdr:col>7</xdr:col>
      <xdr:colOff>1085850</xdr:colOff>
      <xdr:row>0</xdr:row>
      <xdr:rowOff>0</xdr:rowOff>
    </xdr:from>
    <xdr:to>
      <xdr:col>7</xdr:col>
      <xdr:colOff>1676400</xdr:colOff>
      <xdr:row>2</xdr:row>
      <xdr:rowOff>19050</xdr:rowOff>
    </xdr:to>
    <xdr:pic>
      <xdr:nvPicPr>
        <xdr:cNvPr id="2" name="Picture 1" descr="brasao"/>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9763125" y="0"/>
          <a:ext cx="0" cy="438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95250</xdr:colOff>
      <xdr:row>0</xdr:row>
      <xdr:rowOff>114300</xdr:rowOff>
    </xdr:from>
    <xdr:to>
      <xdr:col>0</xdr:col>
      <xdr:colOff>620410</xdr:colOff>
      <xdr:row>3</xdr:row>
      <xdr:rowOff>75143</xdr:rowOff>
    </xdr:to>
    <xdr:pic>
      <xdr:nvPicPr>
        <xdr:cNvPr id="3" name="Picture 1" descr="brasao"/>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95250" y="114300"/>
          <a:ext cx="525160" cy="57044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16.xml><?xml version="1.0" encoding="utf-8"?>
<xdr:wsDr xmlns:xdr="http://schemas.openxmlformats.org/drawingml/2006/spreadsheetDrawing" xmlns:a="http://schemas.openxmlformats.org/drawingml/2006/main">
  <xdr:twoCellAnchor>
    <xdr:from>
      <xdr:col>9</xdr:col>
      <xdr:colOff>1085850</xdr:colOff>
      <xdr:row>0</xdr:row>
      <xdr:rowOff>0</xdr:rowOff>
    </xdr:from>
    <xdr:to>
      <xdr:col>9</xdr:col>
      <xdr:colOff>1676400</xdr:colOff>
      <xdr:row>2</xdr:row>
      <xdr:rowOff>19050</xdr:rowOff>
    </xdr:to>
    <xdr:pic>
      <xdr:nvPicPr>
        <xdr:cNvPr id="2" name="Picture 1" descr="brasao"/>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9763125" y="0"/>
          <a:ext cx="0" cy="438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xdr:col>
      <xdr:colOff>28018</xdr:colOff>
      <xdr:row>0</xdr:row>
      <xdr:rowOff>114300</xdr:rowOff>
    </xdr:from>
    <xdr:to>
      <xdr:col>1</xdr:col>
      <xdr:colOff>553178</xdr:colOff>
      <xdr:row>3</xdr:row>
      <xdr:rowOff>75143</xdr:rowOff>
    </xdr:to>
    <xdr:pic>
      <xdr:nvPicPr>
        <xdr:cNvPr id="3" name="Picture 1" descr="brasao"/>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924489" y="114300"/>
          <a:ext cx="525160" cy="56596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17.xml><?xml version="1.0" encoding="utf-8"?>
<xdr:wsDr xmlns:xdr="http://schemas.openxmlformats.org/drawingml/2006/spreadsheetDrawing" xmlns:a="http://schemas.openxmlformats.org/drawingml/2006/main">
  <xdr:twoCellAnchor>
    <xdr:from>
      <xdr:col>1</xdr:col>
      <xdr:colOff>466725</xdr:colOff>
      <xdr:row>26</xdr:row>
      <xdr:rowOff>28575</xdr:rowOff>
    </xdr:from>
    <xdr:to>
      <xdr:col>2</xdr:col>
      <xdr:colOff>180975</xdr:colOff>
      <xdr:row>29</xdr:row>
      <xdr:rowOff>57150</xdr:rowOff>
    </xdr:to>
    <xdr:pic>
      <xdr:nvPicPr>
        <xdr:cNvPr id="2" name="Imagem 2"/>
        <xdr:cNvPicPr>
          <a:picLocks noChangeAspect="1" noChangeArrowheads="1"/>
        </xdr:cNvPicPr>
      </xdr:nvPicPr>
      <xdr:blipFill>
        <a:blip xmlns:r="http://schemas.openxmlformats.org/officeDocument/2006/relationships" r:embed="rId1" cstate="print">
          <a:clrChange>
            <a:clrFrom>
              <a:srgbClr val="FFFFFF"/>
            </a:clrFrom>
            <a:clrTo>
              <a:srgbClr val="FFFFFF">
                <a:alpha val="0"/>
              </a:srgbClr>
            </a:clrTo>
          </a:clrChange>
          <a:extLst>
            <a:ext uri="{28A0092B-C50C-407E-A947-70E740481C1C}">
              <a14:useLocalDpi xmlns:a14="http://schemas.microsoft.com/office/drawing/2010/main" val="0"/>
            </a:ext>
          </a:extLst>
        </a:blip>
        <a:srcRect/>
        <a:stretch>
          <a:fillRect/>
        </a:stretch>
      </xdr:blipFill>
      <xdr:spPr bwMode="auto">
        <a:xfrm>
          <a:off x="857250" y="4457700"/>
          <a:ext cx="4076700" cy="514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18.xml><?xml version="1.0" encoding="utf-8"?>
<xdr:wsDr xmlns:xdr="http://schemas.openxmlformats.org/drawingml/2006/spreadsheetDrawing" xmlns:a="http://schemas.openxmlformats.org/drawingml/2006/main">
  <xdr:twoCellAnchor>
    <xdr:from>
      <xdr:col>0</xdr:col>
      <xdr:colOff>95250</xdr:colOff>
      <xdr:row>0</xdr:row>
      <xdr:rowOff>114300</xdr:rowOff>
    </xdr:from>
    <xdr:to>
      <xdr:col>0</xdr:col>
      <xdr:colOff>620410</xdr:colOff>
      <xdr:row>3</xdr:row>
      <xdr:rowOff>75143</xdr:rowOff>
    </xdr:to>
    <xdr:pic>
      <xdr:nvPicPr>
        <xdr:cNvPr id="3" name="Picture 1" descr="brasao"/>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95250" y="114300"/>
          <a:ext cx="525160" cy="60854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19.xml><?xml version="1.0" encoding="utf-8"?>
<xdr:wsDr xmlns:xdr="http://schemas.openxmlformats.org/drawingml/2006/spreadsheetDrawing" xmlns:a="http://schemas.openxmlformats.org/drawingml/2006/main">
  <xdr:twoCellAnchor>
    <xdr:from>
      <xdr:col>0</xdr:col>
      <xdr:colOff>95250</xdr:colOff>
      <xdr:row>0</xdr:row>
      <xdr:rowOff>114300</xdr:rowOff>
    </xdr:from>
    <xdr:to>
      <xdr:col>0</xdr:col>
      <xdr:colOff>620410</xdr:colOff>
      <xdr:row>3</xdr:row>
      <xdr:rowOff>75143</xdr:rowOff>
    </xdr:to>
    <xdr:pic>
      <xdr:nvPicPr>
        <xdr:cNvPr id="2" name="Picture 1" descr="brasao"/>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95250" y="114300"/>
          <a:ext cx="525160" cy="60854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0.xml><?xml version="1.0" encoding="utf-8"?>
<xdr:wsDr xmlns:xdr="http://schemas.openxmlformats.org/drawingml/2006/spreadsheetDrawing" xmlns:a="http://schemas.openxmlformats.org/drawingml/2006/main">
  <xdr:twoCellAnchor>
    <xdr:from>
      <xdr:col>0</xdr:col>
      <xdr:colOff>95250</xdr:colOff>
      <xdr:row>0</xdr:row>
      <xdr:rowOff>114300</xdr:rowOff>
    </xdr:from>
    <xdr:to>
      <xdr:col>0</xdr:col>
      <xdr:colOff>620410</xdr:colOff>
      <xdr:row>3</xdr:row>
      <xdr:rowOff>75143</xdr:rowOff>
    </xdr:to>
    <xdr:pic>
      <xdr:nvPicPr>
        <xdr:cNvPr id="2" name="Picture 1" descr="brasao"/>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95250" y="114300"/>
          <a:ext cx="525160" cy="60854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fbsa00535\dyna01\PATO%20-%20BR%20-%20425%20aditivo.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Tec_1\tec1\ARQ\SOLOTEC\BR-476\VIGA\ANALISES.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Servidor\servidor\Meus%20Documentos\FV-DNER.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ervidor\servidor\0798\TECNICO\TEACOMP\LOTE06\P09\P10\RELAT610.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Pessoais/Orcamento/OR960887.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ervidor\servidor\Meus%20documentos\EGESA\Br-482mg\Volume2\CANAA.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Dfbsa00535\dyna01\Documents%20and%20Settings\C%20arlos%20%20Machado\My%20Documents\Disco%201\BR-262-MS(3)\Anexos%20PGQ.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MPOS1"/>
      <sheetName val="COMPOS2"/>
      <sheetName val="COMPOS3"/>
      <sheetName val="1- QUADRO DE QUANTIDADE (2)"/>
      <sheetName val="Pato"/>
      <sheetName val="Transporte 5m³"/>
      <sheetName val="Transporte 4m³"/>
      <sheetName val="Transporte 4t"/>
      <sheetName val="Transporte Mat. Frio"/>
      <sheetName val="Cronograma (2)"/>
      <sheetName val="ESTUDO PREÇOS"/>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ráf1"/>
      <sheetName val="Gráf2"/>
      <sheetName val="Gráf3"/>
      <sheetName val="Gráf4"/>
      <sheetName val="Viga Benkellman"/>
      <sheetName val="Estudo Estatístico"/>
      <sheetName val="Pro - 10 norma A"/>
      <sheetName val="Pró - 11 norma B"/>
      <sheetName val="Resumo subtrechos homgêneos"/>
      <sheetName val="Demonstrativo Dimensionamento"/>
      <sheetName val="Camadas Mat. Distintos"/>
      <sheetName val="PRO-08"/>
      <sheetName val="ANALISES"/>
      <sheetName val="CRON.NOVO.ARIPUANA"/>
      <sheetName val="Custo do CM-30"/>
      <sheetName val="Cálculo"/>
      <sheetName val="Quadro + Gráfico"/>
      <sheetName val="Viga_Benkellman"/>
      <sheetName val="Conc 20"/>
      <sheetName val="memória de calculo_liquida"/>
      <sheetName val="Preços"/>
      <sheetName val="Desp. Apoio"/>
      <sheetName val="Proposta"/>
      <sheetName val="Carimbo de Nota"/>
      <sheetName val="Fresagem de Pista Ago-98"/>
      <sheetName val="P3"/>
      <sheetName val="PLANILHA ATUALIZADA"/>
      <sheetName val="Auxiliar"/>
      <sheetName val="Estudo_Estatístico"/>
      <sheetName val="Pro_-_10_norma_A"/>
      <sheetName val="Pró_-_11_norma_B"/>
      <sheetName val="Resumo_subtrechos_homgêneos"/>
      <sheetName val="Demonstrativo_Dimensionamento"/>
      <sheetName val="Camadas_Mat__Distintos"/>
      <sheetName val="Custo_do_CM-30"/>
      <sheetName val="memória_de_calculo_liquida"/>
      <sheetName val="Quadro_+_Gráfico"/>
      <sheetName val="Desp__Apoio"/>
      <sheetName val="Tela"/>
      <sheetName val="Atualizacao"/>
      <sheetName val="Chuvas"/>
      <sheetName val="Medição"/>
      <sheetName val="COMPOS1"/>
      <sheetName val="RELATA"/>
      <sheetName val="PRO_08"/>
      <sheetName val="CAPA"/>
      <sheetName val="SUMÁRIO GERAL"/>
      <sheetName val="DIVISÓRIAS"/>
      <sheetName val="CAPA CD"/>
      <sheetName val="CABEÇALHO-RODAPÉ"/>
      <sheetName val="ABC"/>
      <sheetName val="ORÇAMENTO"/>
      <sheetName val="MEMÓRIA"/>
      <sheetName val="CRONOGRAMA"/>
      <sheetName val="BDI"/>
      <sheetName val="Encargos Sociais"/>
      <sheetName val="CPU"/>
      <sheetName val="Quadro Bueiros"/>
      <sheetName val="MP CUB"/>
      <sheetName val="Plan1"/>
      <sheetName val="CBR Jazida"/>
      <sheetName val="JAZIDAS"/>
      <sheetName val="plan"/>
      <sheetName val="Plan2"/>
      <sheetName val="RESUMO_AUT1"/>
      <sheetName val="Custo da Imprimação"/>
      <sheetName val="Custo da Pintura de Ligação"/>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sheetData sheetId="29"/>
      <sheetData sheetId="30"/>
      <sheetData sheetId="31"/>
      <sheetData sheetId="32"/>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sheetData sheetId="45"/>
      <sheetData sheetId="46"/>
      <sheetData sheetId="47"/>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Vorigi"/>
      <sheetName val="FVmodif"/>
      <sheetName val="FVresumo"/>
      <sheetName val="FVadotar"/>
      <sheetName val="Calculo4010"/>
      <sheetName val="ExempFC1"/>
      <sheetName val="ExemFC2"/>
      <sheetName val="ExemFC3"/>
      <sheetName val="Exemp1"/>
      <sheetName val="Exemp2"/>
      <sheetName val="Exemp3"/>
      <sheetName val="Exemp4"/>
      <sheetName val="Exemp5"/>
      <sheetName val="Exemp6"/>
      <sheetName val="Exemp7"/>
      <sheetName val="Exemp8"/>
      <sheetName val="PROJETO"/>
      <sheetName val="Exerci1"/>
      <sheetName val="Exerci2"/>
      <sheetName val="PROVA"/>
      <sheetName val="Plan3"/>
      <sheetName val="Plan4"/>
      <sheetName val="Plan5"/>
      <sheetName val="Plan6"/>
      <sheetName val="Plan7"/>
      <sheetName val="Plan8"/>
      <sheetName val="Plan9"/>
      <sheetName val="Plan10"/>
      <sheetName val="Plan11"/>
      <sheetName val="Plan12"/>
      <sheetName val="Plan13"/>
      <sheetName val="Plan14"/>
      <sheetName val="Plan15"/>
      <sheetName val="Plan16"/>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UT_ORIGINAL"/>
      <sheetName val="RESUMO_AUT1"/>
    </sheetNames>
    <sheetDataSet>
      <sheetData sheetId="0"/>
      <sheetData sheetId="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OR960887"/>
    </sheetNames>
    <definedNames>
      <definedName name="PassaExtenso"/>
    </definedNames>
    <sheetDataSet>
      <sheetData sheetId="0"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QQuant-Vol1 (2)"/>
      <sheetName val="QQegesa"/>
      <sheetName val="QQuant-Vol1"/>
      <sheetName val="Licitação"/>
      <sheetName val="QQegesa-ant"/>
      <sheetName val="QQUANT"/>
      <sheetName val="QQder"/>
      <sheetName val="NumerN"/>
      <sheetName val="BS"/>
      <sheetName val="FR"/>
      <sheetName val="Dimens"/>
      <sheetName val="QuantPav"/>
      <sheetName val="QuQuant"/>
      <sheetName val="NumerN (2)"/>
      <sheetName val="Dimens (2)"/>
      <sheetName val="QuantPav (2)"/>
      <sheetName val="Plan2"/>
      <sheetName val="Plan3"/>
      <sheetName val="Plan4"/>
      <sheetName val="Plan5"/>
      <sheetName val="Plan6"/>
      <sheetName val="Plan7"/>
      <sheetName val="Plan8"/>
      <sheetName val="Plan9"/>
      <sheetName val="Plan10"/>
      <sheetName val="Plan11"/>
      <sheetName val="Plan12"/>
      <sheetName val="Plan13"/>
      <sheetName val="Plan14"/>
      <sheetName val="Plan15"/>
      <sheetName val="Plan16"/>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nexos PGQ"/>
      <sheetName val="Equipamentos"/>
      <sheetName val="Teor"/>
    </sheetNames>
    <sheetDataSet>
      <sheetData sheetId="0" refreshError="1"/>
      <sheetData sheetId="1" refreshError="1"/>
      <sheetData sheetId="2" refreshError="1"/>
    </sheetDataSet>
  </externalBook>
</externalLink>
</file>

<file path=xl/theme/theme1.xml><?xml version="1.0" encoding="utf-8"?>
<a:theme xmlns:a="http://schemas.openxmlformats.org/drawingml/2006/main" name="Tema do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4.xml"/></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1.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2.bin"/></Relationships>
</file>

<file path=xl/worksheets/_rels/sheet7.xml.rels><?xml version="1.0" encoding="UTF-8" standalone="yes"?>
<Relationships xmlns="http://schemas.openxmlformats.org/package/2006/relationships"><Relationship Id="rId1" Type="http://schemas.openxmlformats.org/officeDocument/2006/relationships/drawing" Target="../drawings/drawing7.xml"/></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8.xml"/></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3.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4.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11.xml"/><Relationship Id="rId1" Type="http://schemas.openxmlformats.org/officeDocument/2006/relationships/printerSettings" Target="../printerSettings/printerSettings5.bin"/></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12.xml"/><Relationship Id="rId1" Type="http://schemas.openxmlformats.org/officeDocument/2006/relationships/printerSettings" Target="../printerSettings/printerSettings6.bin"/></Relationships>
</file>

<file path=xl/worksheets/_rels/sheet13.xml.rels><?xml version="1.0" encoding="UTF-8" standalone="yes"?>
<Relationships xmlns="http://schemas.openxmlformats.org/package/2006/relationships"><Relationship Id="rId2" Type="http://schemas.openxmlformats.org/officeDocument/2006/relationships/drawing" Target="../drawings/drawing13.xml"/><Relationship Id="rId1" Type="http://schemas.openxmlformats.org/officeDocument/2006/relationships/printerSettings" Target="../printerSettings/printerSettings7.bin"/></Relationships>
</file>

<file path=xl/worksheets/_rels/sheet14.xml.rels><?xml version="1.0" encoding="UTF-8" standalone="yes"?>
<Relationships xmlns="http://schemas.openxmlformats.org/package/2006/relationships"><Relationship Id="rId2" Type="http://schemas.openxmlformats.org/officeDocument/2006/relationships/drawing" Target="../drawings/drawing14.xml"/><Relationship Id="rId1" Type="http://schemas.openxmlformats.org/officeDocument/2006/relationships/printerSettings" Target="../printerSettings/printerSettings8.bin"/></Relationships>
</file>

<file path=xl/worksheets/_rels/sheet15.xml.rels><?xml version="1.0" encoding="UTF-8" standalone="yes"?>
<Relationships xmlns="http://schemas.openxmlformats.org/package/2006/relationships"><Relationship Id="rId2" Type="http://schemas.openxmlformats.org/officeDocument/2006/relationships/drawing" Target="../drawings/drawing15.xml"/><Relationship Id="rId1" Type="http://schemas.openxmlformats.org/officeDocument/2006/relationships/printerSettings" Target="../printerSettings/printerSettings9.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6.xml"/><Relationship Id="rId1" Type="http://schemas.openxmlformats.org/officeDocument/2006/relationships/printerSettings" Target="../printerSettings/printerSettings10.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8.xml.rels><?xml version="1.0" encoding="UTF-8" standalone="yes"?>
<Relationships xmlns="http://schemas.openxmlformats.org/package/2006/relationships"><Relationship Id="rId2" Type="http://schemas.openxmlformats.org/officeDocument/2006/relationships/drawing" Target="../drawings/drawing17.xml"/><Relationship Id="rId1" Type="http://schemas.openxmlformats.org/officeDocument/2006/relationships/printerSettings" Target="../printerSettings/printerSettings12.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20.xml.rels><?xml version="1.0" encoding="UTF-8" standalone="yes"?>
<Relationships xmlns="http://schemas.openxmlformats.org/package/2006/relationships"><Relationship Id="rId2" Type="http://schemas.openxmlformats.org/officeDocument/2006/relationships/drawing" Target="../drawings/drawing18.xml"/><Relationship Id="rId1" Type="http://schemas.openxmlformats.org/officeDocument/2006/relationships/printerSettings" Target="../printerSettings/printerSettings14.bin"/></Relationships>
</file>

<file path=xl/worksheets/_rels/sheet21.xml.rels><?xml version="1.0" encoding="UTF-8" standalone="yes"?>
<Relationships xmlns="http://schemas.openxmlformats.org/package/2006/relationships"><Relationship Id="rId2" Type="http://schemas.openxmlformats.org/officeDocument/2006/relationships/drawing" Target="../drawings/drawing19.xml"/><Relationship Id="rId1" Type="http://schemas.openxmlformats.org/officeDocument/2006/relationships/printerSettings" Target="../printerSettings/printerSettings15.bin"/></Relationships>
</file>

<file path=xl/worksheets/_rels/sheet22.xml.rels><?xml version="1.0" encoding="UTF-8" standalone="yes"?>
<Relationships xmlns="http://schemas.openxmlformats.org/package/2006/relationships"><Relationship Id="rId2" Type="http://schemas.openxmlformats.org/officeDocument/2006/relationships/drawing" Target="../drawings/drawing20.xml"/><Relationship Id="rId1" Type="http://schemas.openxmlformats.org/officeDocument/2006/relationships/printerSettings" Target="../printerSettings/printerSettings1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35"/>
  <sheetViews>
    <sheetView showGridLines="0" topLeftCell="A7" workbookViewId="0">
      <selection activeCell="F26" sqref="F26:R35"/>
    </sheetView>
  </sheetViews>
  <sheetFormatPr defaultRowHeight="15" x14ac:dyDescent="0.25"/>
  <cols>
    <col min="1" max="1" width="10.7109375" customWidth="1"/>
    <col min="2" max="2" width="60.7109375" customWidth="1"/>
    <col min="3" max="15" width="10.7109375" customWidth="1"/>
  </cols>
  <sheetData>
    <row r="1" spans="1:15" ht="18" customHeight="1" x14ac:dyDescent="0.25">
      <c r="A1" s="35"/>
      <c r="B1" s="38" t="s">
        <v>0</v>
      </c>
      <c r="C1" s="35"/>
      <c r="D1" s="35"/>
      <c r="E1" s="35"/>
      <c r="F1" s="35"/>
      <c r="G1" s="35"/>
      <c r="H1" s="38"/>
      <c r="I1" s="35"/>
      <c r="J1" s="35"/>
      <c r="K1" s="35"/>
      <c r="L1" s="35"/>
      <c r="M1" s="35"/>
      <c r="N1" s="35"/>
      <c r="O1" s="35"/>
    </row>
    <row r="2" spans="1:15" ht="15" customHeight="1" x14ac:dyDescent="0.25">
      <c r="A2" s="36"/>
      <c r="B2" s="39" t="s">
        <v>1</v>
      </c>
      <c r="C2" s="36"/>
      <c r="D2" s="36"/>
      <c r="E2" s="36"/>
      <c r="F2" s="36"/>
      <c r="G2" s="36"/>
      <c r="H2" s="39"/>
      <c r="I2" s="36"/>
      <c r="J2" s="36"/>
      <c r="K2" s="36"/>
      <c r="L2" s="36"/>
      <c r="M2" s="36"/>
      <c r="N2" s="36"/>
      <c r="O2" s="36"/>
    </row>
    <row r="3" spans="1:15" ht="15" customHeight="1" x14ac:dyDescent="0.25">
      <c r="A3" s="37"/>
      <c r="B3" s="40" t="s">
        <v>2</v>
      </c>
      <c r="C3" s="37"/>
      <c r="D3" s="37"/>
      <c r="E3" s="37"/>
      <c r="F3" s="37"/>
      <c r="G3" s="37"/>
      <c r="H3" s="40"/>
      <c r="I3" s="37"/>
      <c r="J3" s="37"/>
      <c r="K3" s="37"/>
      <c r="L3" s="37"/>
      <c r="M3" s="37"/>
      <c r="N3" s="37"/>
      <c r="O3" s="37"/>
    </row>
    <row r="4" spans="1:15" ht="18" x14ac:dyDescent="0.25">
      <c r="A4" s="1"/>
      <c r="B4" s="1"/>
      <c r="C4" s="1"/>
      <c r="D4" s="1"/>
      <c r="E4" s="3"/>
      <c r="F4" s="4"/>
      <c r="G4" s="1"/>
      <c r="H4" s="1"/>
      <c r="I4" s="1"/>
      <c r="J4" s="1"/>
      <c r="K4" s="4"/>
      <c r="L4" s="4"/>
      <c r="M4" s="4"/>
      <c r="N4" s="4"/>
      <c r="O4" s="4"/>
    </row>
    <row r="5" spans="1:15" ht="18" x14ac:dyDescent="0.25">
      <c r="A5" s="5" t="s">
        <v>3</v>
      </c>
      <c r="B5" s="5" t="s">
        <v>4</v>
      </c>
      <c r="C5" s="5"/>
      <c r="D5" s="5"/>
      <c r="E5" s="3"/>
      <c r="F5" s="4"/>
      <c r="G5" s="1"/>
      <c r="H5" s="1"/>
      <c r="I5" s="1"/>
      <c r="J5" s="1"/>
      <c r="K5" s="4"/>
      <c r="L5" s="4"/>
      <c r="M5" s="7"/>
      <c r="N5" s="7"/>
      <c r="O5" s="8"/>
    </row>
    <row r="6" spans="1:15" ht="18" x14ac:dyDescent="0.25">
      <c r="A6" s="5" t="s">
        <v>5</v>
      </c>
      <c r="B6" s="9" t="s">
        <v>6</v>
      </c>
      <c r="C6" s="5"/>
      <c r="D6" s="5"/>
      <c r="E6" s="3"/>
      <c r="F6" s="4"/>
      <c r="G6" s="1"/>
      <c r="H6" s="1"/>
      <c r="I6" s="1"/>
      <c r="J6" s="1"/>
      <c r="K6" s="4"/>
      <c r="L6" s="4"/>
      <c r="M6" s="5"/>
      <c r="N6" s="5"/>
      <c r="O6" s="5"/>
    </row>
    <row r="7" spans="1:15" ht="18" x14ac:dyDescent="0.25">
      <c r="A7" s="5" t="s">
        <v>7</v>
      </c>
      <c r="B7" s="5" t="s">
        <v>8</v>
      </c>
      <c r="C7" s="5"/>
      <c r="D7" s="5"/>
      <c r="E7" s="3"/>
      <c r="F7" s="4"/>
      <c r="G7" s="1"/>
      <c r="H7" s="1"/>
      <c r="I7" s="1"/>
      <c r="J7" s="1"/>
      <c r="K7" s="4"/>
      <c r="L7" s="4"/>
      <c r="M7" s="7"/>
      <c r="N7" s="7"/>
      <c r="O7" s="5"/>
    </row>
    <row r="8" spans="1:15" x14ac:dyDescent="0.25">
      <c r="A8" s="5" t="s">
        <v>9</v>
      </c>
      <c r="B8" s="5" t="s">
        <v>10</v>
      </c>
      <c r="C8" s="5"/>
      <c r="D8" s="5"/>
      <c r="E8" s="3"/>
      <c r="F8" s="6"/>
      <c r="G8" s="7"/>
      <c r="H8" s="7"/>
      <c r="I8" s="7"/>
      <c r="J8" s="7"/>
      <c r="K8" s="7"/>
      <c r="L8" s="6"/>
      <c r="M8" s="5"/>
      <c r="N8" s="5"/>
      <c r="O8" s="5"/>
    </row>
    <row r="9" spans="1:15" x14ac:dyDescent="0.25">
      <c r="A9" s="5" t="s">
        <v>13</v>
      </c>
      <c r="B9" s="14">
        <v>44501</v>
      </c>
      <c r="C9" s="15"/>
      <c r="D9" s="15"/>
      <c r="E9" s="3"/>
      <c r="F9" s="10"/>
      <c r="G9" s="11"/>
      <c r="H9" s="11"/>
      <c r="I9" s="5"/>
      <c r="J9" s="5"/>
      <c r="K9" s="5"/>
      <c r="L9" s="5"/>
      <c r="M9" s="5"/>
      <c r="N9" s="5"/>
      <c r="O9" s="5"/>
    </row>
    <row r="10" spans="1:15" x14ac:dyDescent="0.25">
      <c r="A10" s="5"/>
      <c r="B10" s="14"/>
      <c r="C10" s="15"/>
      <c r="D10" s="15"/>
      <c r="E10" s="3"/>
      <c r="F10" s="10"/>
      <c r="G10" s="11"/>
      <c r="H10" s="11"/>
      <c r="I10" s="5"/>
      <c r="J10" s="5"/>
      <c r="K10" s="5"/>
      <c r="L10" s="5"/>
      <c r="M10" s="5"/>
      <c r="N10" s="5"/>
      <c r="O10" s="5"/>
    </row>
    <row r="11" spans="1:15" x14ac:dyDescent="0.25">
      <c r="A11" s="5"/>
      <c r="B11" s="14"/>
      <c r="C11" s="15"/>
      <c r="D11" s="15"/>
      <c r="E11" s="3"/>
      <c r="F11" s="10"/>
      <c r="G11" s="11"/>
      <c r="H11" s="11"/>
      <c r="I11" s="5"/>
      <c r="J11" s="5"/>
      <c r="K11" s="5"/>
      <c r="L11" s="5"/>
      <c r="M11" s="5"/>
      <c r="N11" s="5"/>
      <c r="O11" s="5"/>
    </row>
    <row r="12" spans="1:15" x14ac:dyDescent="0.25">
      <c r="E12" s="3"/>
      <c r="F12" s="10"/>
      <c r="G12" s="11"/>
      <c r="H12" s="11"/>
      <c r="I12" s="5"/>
      <c r="J12" s="5"/>
      <c r="K12" s="5"/>
      <c r="L12" s="5"/>
      <c r="M12" s="5"/>
      <c r="N12" s="7"/>
      <c r="O12" s="8"/>
    </row>
    <row r="13" spans="1:15" x14ac:dyDescent="0.25">
      <c r="A13" s="17" t="s">
        <v>18</v>
      </c>
      <c r="B13" s="17" t="s">
        <v>19</v>
      </c>
      <c r="C13" s="17" t="s">
        <v>20</v>
      </c>
      <c r="D13" s="17" t="s">
        <v>14</v>
      </c>
      <c r="E13" s="3"/>
      <c r="F13" s="10"/>
      <c r="G13" s="11"/>
      <c r="H13" s="11"/>
      <c r="I13" s="5"/>
      <c r="J13" s="5"/>
      <c r="K13" s="5"/>
      <c r="L13" s="5"/>
      <c r="M13" s="5"/>
      <c r="N13" s="7"/>
      <c r="O13" s="5"/>
    </row>
    <row r="14" spans="1:15" x14ac:dyDescent="0.25">
      <c r="A14" s="20" t="s">
        <v>21</v>
      </c>
      <c r="B14" s="21" t="s">
        <v>22</v>
      </c>
      <c r="C14" s="21"/>
      <c r="D14" s="21"/>
      <c r="E14" s="3"/>
      <c r="F14" s="6"/>
      <c r="G14" s="12"/>
      <c r="H14" s="10"/>
      <c r="I14" s="10"/>
      <c r="J14" s="6"/>
      <c r="K14" s="7"/>
      <c r="L14" s="7"/>
      <c r="M14" s="5"/>
      <c r="N14" s="7"/>
      <c r="O14" s="8"/>
    </row>
    <row r="15" spans="1:15" x14ac:dyDescent="0.25">
      <c r="A15" s="24" t="str">
        <f>F15</f>
        <v>1.1</v>
      </c>
      <c r="B15" s="18" t="str">
        <f>G15</f>
        <v>PROJETO EXECUTIVO PISTA DE SKATE (PROJETO ESTRUTURAL)</v>
      </c>
      <c r="C15" s="25" t="str">
        <f>I19</f>
        <v>m²</v>
      </c>
      <c r="D15" s="25">
        <f>J19</f>
        <v>584.85</v>
      </c>
      <c r="E15" s="3"/>
      <c r="F15" s="6" t="s">
        <v>11</v>
      </c>
      <c r="G15" s="13" t="s">
        <v>12</v>
      </c>
      <c r="H15" s="5"/>
      <c r="I15" s="5"/>
      <c r="J15" s="5"/>
      <c r="K15" s="5"/>
      <c r="L15" s="5"/>
      <c r="M15" s="5"/>
      <c r="N15" s="5"/>
      <c r="O15" s="5"/>
    </row>
    <row r="16" spans="1:15" x14ac:dyDescent="0.25">
      <c r="A16" s="30" t="str">
        <f>F21</f>
        <v>1.2</v>
      </c>
      <c r="B16" s="18" t="str">
        <f>G21</f>
        <v>ACOMPANHAMENTO DE OBRA (ARQUITETO/ENGENHEIRO CIVIL)</v>
      </c>
      <c r="C16" s="25" t="str">
        <f>I25</f>
        <v>h</v>
      </c>
      <c r="D16" s="31">
        <f>J25</f>
        <v>528</v>
      </c>
      <c r="E16" s="3"/>
      <c r="F16" s="6"/>
      <c r="G16" s="16" t="s">
        <v>14</v>
      </c>
      <c r="H16" s="16" t="s">
        <v>15</v>
      </c>
      <c r="I16" s="16" t="s">
        <v>16</v>
      </c>
      <c r="J16" s="16" t="s">
        <v>17</v>
      </c>
      <c r="K16" s="6"/>
      <c r="L16" s="6"/>
      <c r="M16" s="5"/>
      <c r="N16" s="32"/>
      <c r="O16" s="33"/>
    </row>
    <row r="17" spans="1:15" x14ac:dyDescent="0.25">
      <c r="E17" s="3"/>
      <c r="F17" s="6"/>
      <c r="G17" s="18"/>
      <c r="H17" s="19"/>
      <c r="I17" s="19"/>
      <c r="J17" s="19"/>
      <c r="K17" s="6"/>
      <c r="L17" s="6"/>
      <c r="M17" s="7"/>
      <c r="N17" s="7"/>
      <c r="O17" s="7"/>
    </row>
    <row r="18" spans="1:15" x14ac:dyDescent="0.25">
      <c r="E18" s="3"/>
      <c r="F18" s="5"/>
      <c r="G18" s="16"/>
      <c r="H18" s="22"/>
      <c r="I18" s="23"/>
      <c r="J18" s="22">
        <v>584.85</v>
      </c>
      <c r="K18" s="6"/>
      <c r="L18" s="6"/>
      <c r="M18" s="5"/>
      <c r="N18" s="5"/>
      <c r="O18" s="5"/>
    </row>
    <row r="19" spans="1:15" x14ac:dyDescent="0.25">
      <c r="A19" s="5"/>
      <c r="B19" s="5"/>
      <c r="C19" s="5"/>
      <c r="D19" s="5"/>
      <c r="E19" s="3"/>
      <c r="F19" s="5"/>
      <c r="G19" s="26" t="s">
        <v>23</v>
      </c>
      <c r="H19" s="27"/>
      <c r="I19" s="28" t="s">
        <v>24</v>
      </c>
      <c r="J19" s="29">
        <f>J18</f>
        <v>584.85</v>
      </c>
      <c r="K19" s="6"/>
      <c r="L19" s="6"/>
      <c r="M19" s="5"/>
      <c r="N19" s="5"/>
      <c r="O19" s="5"/>
    </row>
    <row r="20" spans="1:15" x14ac:dyDescent="0.25">
      <c r="A20" s="5"/>
      <c r="B20" s="5"/>
      <c r="C20" s="5"/>
      <c r="D20" s="5"/>
      <c r="E20" s="3"/>
      <c r="F20" s="6"/>
      <c r="G20" s="13"/>
      <c r="H20" s="7"/>
      <c r="I20" s="7"/>
      <c r="J20" s="7"/>
      <c r="K20" s="7"/>
      <c r="L20" s="7"/>
      <c r="M20" s="5"/>
      <c r="N20" s="8"/>
      <c r="O20" s="33"/>
    </row>
    <row r="21" spans="1:15" x14ac:dyDescent="0.25">
      <c r="A21" s="5"/>
      <c r="B21" s="5"/>
      <c r="C21" s="5"/>
      <c r="D21" s="5"/>
      <c r="E21" s="3"/>
      <c r="F21" s="6" t="s">
        <v>27</v>
      </c>
      <c r="G21" s="5" t="s">
        <v>25</v>
      </c>
      <c r="H21" s="5"/>
      <c r="I21" s="5"/>
      <c r="J21" s="5"/>
      <c r="K21" s="5"/>
      <c r="L21" s="5"/>
      <c r="M21" s="5"/>
      <c r="N21" s="5"/>
      <c r="O21" s="5"/>
    </row>
    <row r="22" spans="1:15" x14ac:dyDescent="0.25">
      <c r="E22" s="3"/>
      <c r="F22" s="6"/>
      <c r="G22" s="16" t="s">
        <v>14</v>
      </c>
      <c r="H22" s="19" t="s">
        <v>28</v>
      </c>
      <c r="I22" s="19" t="s">
        <v>29</v>
      </c>
      <c r="J22" s="19" t="s">
        <v>30</v>
      </c>
      <c r="K22" s="6"/>
      <c r="L22" s="6"/>
      <c r="M22" s="5"/>
      <c r="N22" s="8"/>
      <c r="O22" s="33"/>
    </row>
    <row r="23" spans="1:15" x14ac:dyDescent="0.25">
      <c r="E23" s="3"/>
      <c r="F23" s="6"/>
      <c r="G23" s="16" t="s">
        <v>31</v>
      </c>
      <c r="H23" s="19"/>
      <c r="I23" s="19"/>
      <c r="J23" s="19"/>
      <c r="K23" s="6"/>
      <c r="L23" s="6"/>
      <c r="M23" s="5"/>
      <c r="N23" s="5"/>
      <c r="O23" s="5"/>
    </row>
    <row r="24" spans="1:15" x14ac:dyDescent="0.25">
      <c r="E24" s="3"/>
      <c r="F24" s="5"/>
      <c r="G24" s="16">
        <v>2</v>
      </c>
      <c r="H24" s="22">
        <v>22</v>
      </c>
      <c r="I24" s="23">
        <v>12</v>
      </c>
      <c r="J24" s="22">
        <f>ROUND(G24*H24*I24,2)</f>
        <v>528</v>
      </c>
      <c r="K24" s="6"/>
      <c r="L24" s="6"/>
      <c r="M24" s="5"/>
      <c r="N24" s="32"/>
      <c r="O24" s="33"/>
    </row>
    <row r="25" spans="1:15" x14ac:dyDescent="0.25">
      <c r="F25" s="5"/>
      <c r="G25" s="26" t="s">
        <v>23</v>
      </c>
      <c r="H25" s="27"/>
      <c r="I25" s="28" t="s">
        <v>26</v>
      </c>
      <c r="J25" s="29">
        <f>J24</f>
        <v>528</v>
      </c>
      <c r="K25" s="6"/>
      <c r="L25" s="6"/>
    </row>
    <row r="26" spans="1:15" x14ac:dyDescent="0.25">
      <c r="F26" s="5"/>
      <c r="G26" s="5"/>
      <c r="H26" s="5"/>
      <c r="I26" s="5"/>
      <c r="J26" s="5"/>
      <c r="K26" s="6"/>
      <c r="L26" s="6"/>
    </row>
    <row r="27" spans="1:15" x14ac:dyDescent="0.25">
      <c r="F27" s="5"/>
      <c r="G27" s="5"/>
      <c r="H27" s="5"/>
      <c r="I27" s="5"/>
      <c r="J27" s="5"/>
      <c r="K27" s="6"/>
      <c r="L27" s="6"/>
    </row>
    <row r="28" spans="1:15" x14ac:dyDescent="0.25">
      <c r="F28" s="5"/>
      <c r="G28" s="5"/>
      <c r="H28" s="5"/>
      <c r="I28" s="5"/>
      <c r="J28" s="5"/>
      <c r="K28" s="6"/>
      <c r="L28" s="6"/>
    </row>
    <row r="29" spans="1:15" x14ac:dyDescent="0.25">
      <c r="F29" s="5"/>
      <c r="G29" s="5"/>
      <c r="H29" s="5"/>
      <c r="I29" s="5"/>
      <c r="J29" s="5"/>
      <c r="K29" s="6"/>
      <c r="L29" s="6"/>
    </row>
    <row r="30" spans="1:15" x14ac:dyDescent="0.25">
      <c r="F30" s="5"/>
      <c r="G30" s="5"/>
      <c r="H30" s="5"/>
      <c r="I30" s="5"/>
      <c r="J30" s="5"/>
      <c r="K30" s="6"/>
      <c r="L30" s="6"/>
    </row>
    <row r="31" spans="1:15" x14ac:dyDescent="0.25">
      <c r="F31" s="5"/>
      <c r="G31" s="5"/>
      <c r="H31" s="5"/>
      <c r="I31" s="5"/>
      <c r="J31" s="5"/>
      <c r="K31" s="6"/>
      <c r="L31" s="6"/>
    </row>
    <row r="32" spans="1:15" x14ac:dyDescent="0.25">
      <c r="F32" s="5"/>
      <c r="G32" s="5"/>
      <c r="H32" s="5"/>
      <c r="I32" s="5"/>
      <c r="J32" s="5"/>
      <c r="K32" s="6"/>
      <c r="L32" s="6"/>
    </row>
    <row r="33" spans="6:12" x14ac:dyDescent="0.25">
      <c r="F33" s="5"/>
      <c r="G33" s="5"/>
      <c r="H33" s="5"/>
      <c r="I33" s="5"/>
      <c r="J33" s="5"/>
      <c r="K33" s="6"/>
      <c r="L33" s="6"/>
    </row>
    <row r="34" spans="6:12" x14ac:dyDescent="0.25">
      <c r="F34" s="5"/>
      <c r="G34" s="5"/>
      <c r="H34" s="5"/>
      <c r="I34" s="5"/>
      <c r="J34" s="5"/>
      <c r="K34" s="6"/>
      <c r="L34" s="6"/>
    </row>
    <row r="35" spans="6:12" x14ac:dyDescent="0.25">
      <c r="F35" s="5"/>
      <c r="G35" s="5"/>
      <c r="H35" s="5"/>
      <c r="I35" s="5"/>
      <c r="J35" s="5"/>
      <c r="K35" s="6"/>
      <c r="L35" s="6"/>
    </row>
  </sheetData>
  <pageMargins left="0.511811024" right="0.511811024" top="0.78740157499999996" bottom="0.78740157499999996" header="0.31496062000000002" footer="0.31496062000000002"/>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27"/>
  <sheetViews>
    <sheetView showGridLines="0" workbookViewId="0">
      <selection activeCell="A12" sqref="A12"/>
    </sheetView>
  </sheetViews>
  <sheetFormatPr defaultRowHeight="15" x14ac:dyDescent="0.25"/>
  <cols>
    <col min="1" max="1" width="10.7109375" customWidth="1"/>
    <col min="2" max="2" width="60.7109375" customWidth="1"/>
    <col min="3" max="15" width="10.7109375" customWidth="1"/>
  </cols>
  <sheetData>
    <row r="1" spans="1:15" ht="18" customHeight="1" x14ac:dyDescent="0.25">
      <c r="A1" s="35"/>
      <c r="B1" s="38" t="s">
        <v>0</v>
      </c>
      <c r="C1" s="35"/>
      <c r="D1" s="35"/>
      <c r="E1" s="35"/>
      <c r="F1" s="35"/>
      <c r="G1" s="35"/>
      <c r="H1" s="38"/>
      <c r="I1" s="35"/>
      <c r="J1" s="35"/>
      <c r="K1" s="35"/>
      <c r="L1" s="35"/>
      <c r="M1" s="35"/>
      <c r="N1" s="35"/>
      <c r="O1" s="35"/>
    </row>
    <row r="2" spans="1:15" ht="15" customHeight="1" x14ac:dyDescent="0.25">
      <c r="A2" s="36"/>
      <c r="B2" s="39" t="s">
        <v>1</v>
      </c>
      <c r="C2" s="36"/>
      <c r="D2" s="36"/>
      <c r="E2" s="36"/>
      <c r="F2" s="36"/>
      <c r="G2" s="36"/>
      <c r="H2" s="39"/>
      <c r="I2" s="36"/>
      <c r="J2" s="36"/>
      <c r="K2" s="36"/>
      <c r="L2" s="36"/>
      <c r="M2" s="36"/>
      <c r="N2" s="36"/>
      <c r="O2" s="36"/>
    </row>
    <row r="3" spans="1:15" ht="15" customHeight="1" x14ac:dyDescent="0.25">
      <c r="A3" s="37"/>
      <c r="B3" s="40" t="s">
        <v>2</v>
      </c>
      <c r="C3" s="37"/>
      <c r="D3" s="37"/>
      <c r="E3" s="37"/>
      <c r="F3" s="37"/>
      <c r="G3" s="37"/>
      <c r="H3" s="40"/>
      <c r="I3" s="37"/>
      <c r="J3" s="37"/>
      <c r="K3" s="37"/>
      <c r="L3" s="37"/>
      <c r="M3" s="37"/>
      <c r="N3" s="37"/>
      <c r="O3" s="37"/>
    </row>
    <row r="4" spans="1:15" ht="18" x14ac:dyDescent="0.25">
      <c r="A4" s="1"/>
      <c r="B4" s="1"/>
      <c r="C4" s="1"/>
      <c r="D4" s="1"/>
      <c r="E4" s="3"/>
      <c r="F4" s="4"/>
      <c r="G4" s="1"/>
      <c r="H4" s="1"/>
      <c r="I4" s="1"/>
      <c r="J4" s="1"/>
      <c r="K4" s="4"/>
      <c r="L4" s="4"/>
      <c r="M4" s="4"/>
      <c r="N4" s="4"/>
      <c r="O4" s="4"/>
    </row>
    <row r="5" spans="1:15" x14ac:dyDescent="0.25">
      <c r="A5" s="5" t="s">
        <v>3</v>
      </c>
      <c r="B5" s="5" t="s">
        <v>4</v>
      </c>
      <c r="C5" s="5"/>
      <c r="D5" s="5"/>
      <c r="E5" s="3"/>
      <c r="F5" s="37"/>
      <c r="G5" s="37"/>
      <c r="H5" s="40"/>
      <c r="I5" s="37"/>
      <c r="J5" s="37"/>
      <c r="K5" s="37"/>
      <c r="L5" s="37"/>
      <c r="M5" s="7"/>
      <c r="N5" s="7"/>
      <c r="O5" s="8"/>
    </row>
    <row r="6" spans="1:15" ht="18" x14ac:dyDescent="0.25">
      <c r="A6" s="5" t="s">
        <v>5</v>
      </c>
      <c r="B6" s="9" t="s">
        <v>6</v>
      </c>
      <c r="C6" s="5"/>
      <c r="D6" s="5"/>
      <c r="E6" s="3"/>
      <c r="F6" s="4"/>
      <c r="G6" s="1"/>
      <c r="H6" s="1"/>
      <c r="I6" s="1"/>
      <c r="J6" s="1"/>
      <c r="K6" s="4"/>
      <c r="L6" s="4"/>
      <c r="M6" s="5"/>
      <c r="N6" s="5"/>
      <c r="O6" s="5"/>
    </row>
    <row r="7" spans="1:15" x14ac:dyDescent="0.25">
      <c r="A7" s="5" t="s">
        <v>7</v>
      </c>
      <c r="B7" s="5" t="s">
        <v>8</v>
      </c>
      <c r="C7" s="5"/>
      <c r="D7" s="5"/>
      <c r="E7" s="3"/>
      <c r="F7" s="37"/>
      <c r="G7" s="37"/>
      <c r="H7" s="40"/>
      <c r="I7" s="37"/>
      <c r="J7" s="37"/>
      <c r="K7" s="37"/>
      <c r="L7" s="37"/>
      <c r="M7" s="7"/>
      <c r="N7" s="7"/>
      <c r="O7" s="5"/>
    </row>
    <row r="8" spans="1:15" ht="18" x14ac:dyDescent="0.25">
      <c r="A8" s="5" t="s">
        <v>9</v>
      </c>
      <c r="B8" s="5" t="s">
        <v>10</v>
      </c>
      <c r="C8" s="5"/>
      <c r="D8" s="5"/>
      <c r="E8" s="3"/>
      <c r="F8" s="4"/>
      <c r="G8" s="1"/>
      <c r="H8" s="1"/>
      <c r="I8" s="1"/>
      <c r="J8" s="1"/>
      <c r="K8" s="4"/>
      <c r="L8" s="4"/>
      <c r="M8" s="5"/>
      <c r="N8" s="5"/>
      <c r="O8" s="5"/>
    </row>
    <row r="9" spans="1:15" x14ac:dyDescent="0.25">
      <c r="A9" s="5" t="s">
        <v>13</v>
      </c>
      <c r="B9" s="14">
        <v>44501</v>
      </c>
      <c r="C9" s="15"/>
      <c r="D9" s="15"/>
      <c r="E9" s="3"/>
      <c r="F9" s="37"/>
      <c r="G9" s="37"/>
      <c r="H9" s="40"/>
      <c r="I9" s="37"/>
      <c r="J9" s="37"/>
      <c r="K9" s="37"/>
      <c r="L9" s="37"/>
      <c r="M9" s="5"/>
      <c r="N9" s="5"/>
      <c r="O9" s="5"/>
    </row>
    <row r="10" spans="1:15" ht="18" x14ac:dyDescent="0.25">
      <c r="E10" s="3"/>
      <c r="F10" s="4"/>
      <c r="G10" s="1"/>
      <c r="H10" s="1"/>
      <c r="I10" s="1"/>
      <c r="J10" s="1"/>
      <c r="K10" s="4"/>
      <c r="L10" s="4"/>
      <c r="M10" s="5"/>
      <c r="N10" s="7"/>
      <c r="O10" s="8"/>
    </row>
    <row r="11" spans="1:15" x14ac:dyDescent="0.25">
      <c r="A11" s="17" t="s">
        <v>18</v>
      </c>
      <c r="B11" s="17" t="s">
        <v>19</v>
      </c>
      <c r="C11" s="17" t="s">
        <v>20</v>
      </c>
      <c r="D11" s="17" t="s">
        <v>14</v>
      </c>
      <c r="E11" s="3"/>
      <c r="F11" s="37"/>
      <c r="G11" s="37"/>
      <c r="H11" s="40"/>
      <c r="I11" s="37"/>
      <c r="J11" s="37"/>
      <c r="K11" s="37"/>
      <c r="L11" s="37"/>
      <c r="M11" s="5"/>
      <c r="N11" s="7"/>
      <c r="O11" s="5"/>
    </row>
    <row r="12" spans="1:15" x14ac:dyDescent="0.25">
      <c r="A12" s="20" t="s">
        <v>32</v>
      </c>
      <c r="B12" s="21" t="s">
        <v>599</v>
      </c>
      <c r="C12" s="21"/>
      <c r="D12" s="21"/>
      <c r="E12" s="3"/>
      <c r="F12" s="10"/>
      <c r="G12" s="11"/>
      <c r="H12" s="11"/>
      <c r="I12" s="5"/>
      <c r="J12" s="5"/>
      <c r="K12" s="5"/>
      <c r="L12" s="6"/>
      <c r="M12" s="5"/>
      <c r="N12" s="7"/>
      <c r="O12" s="8"/>
    </row>
    <row r="13" spans="1:15" ht="25.5" x14ac:dyDescent="0.25">
      <c r="A13" s="34" t="s">
        <v>33</v>
      </c>
      <c r="B13" s="44" t="str">
        <f>G13</f>
        <v>AQUISIÇÃO E ASSENTAMENTO DE PLACA DE OBRA - PADRÃO P.M.I (200X150CM) PARA INDICAÇÃO DA OBRA</v>
      </c>
      <c r="C13" s="25" t="str">
        <f>I18</f>
        <v>m²</v>
      </c>
      <c r="D13" s="31">
        <f>J18</f>
        <v>3</v>
      </c>
      <c r="E13" s="3"/>
      <c r="F13" s="6" t="s">
        <v>34</v>
      </c>
      <c r="G13" s="13" t="s">
        <v>35</v>
      </c>
      <c r="H13" s="5"/>
      <c r="I13" s="5"/>
      <c r="J13" s="5"/>
      <c r="K13" s="5"/>
      <c r="L13" s="5"/>
      <c r="M13" s="5"/>
      <c r="N13" s="32"/>
      <c r="O13" s="33"/>
    </row>
    <row r="14" spans="1:15" ht="38.25" x14ac:dyDescent="0.25">
      <c r="A14" s="398" t="s">
        <v>745</v>
      </c>
      <c r="B14" s="44" t="s">
        <v>540</v>
      </c>
      <c r="C14" s="25" t="s">
        <v>36</v>
      </c>
      <c r="D14" s="31">
        <v>1</v>
      </c>
      <c r="E14" s="3"/>
      <c r="F14" s="6"/>
      <c r="G14" s="5"/>
      <c r="H14" s="5"/>
      <c r="I14" s="5"/>
      <c r="J14" s="5"/>
      <c r="K14" s="5"/>
      <c r="L14" s="5"/>
      <c r="M14" s="5"/>
      <c r="N14" s="7"/>
      <c r="O14" s="7"/>
    </row>
    <row r="15" spans="1:15" x14ac:dyDescent="0.25">
      <c r="A15" s="34" t="s">
        <v>746</v>
      </c>
      <c r="B15" s="44" t="s">
        <v>752</v>
      </c>
      <c r="C15" s="25" t="s">
        <v>36</v>
      </c>
      <c r="D15" s="31">
        <v>1</v>
      </c>
      <c r="E15" s="3"/>
      <c r="F15" s="6"/>
      <c r="G15" s="16" t="s">
        <v>14</v>
      </c>
      <c r="H15" s="16" t="s">
        <v>15</v>
      </c>
      <c r="I15" s="16" t="s">
        <v>16</v>
      </c>
      <c r="J15" s="16" t="s">
        <v>17</v>
      </c>
      <c r="K15" s="6"/>
      <c r="L15" s="6"/>
      <c r="M15" s="5"/>
      <c r="N15" s="5"/>
      <c r="O15" s="5"/>
    </row>
    <row r="16" spans="1:15" ht="25.5" x14ac:dyDescent="0.25">
      <c r="A16" s="398" t="s">
        <v>747</v>
      </c>
      <c r="B16" s="44" t="s">
        <v>228</v>
      </c>
      <c r="C16" s="25" t="s">
        <v>36</v>
      </c>
      <c r="D16" s="31">
        <v>1</v>
      </c>
      <c r="E16" s="3"/>
      <c r="F16" s="6"/>
      <c r="G16" s="18"/>
      <c r="H16" s="19"/>
      <c r="I16" s="19"/>
      <c r="J16" s="19"/>
      <c r="K16" s="6"/>
      <c r="L16" s="6"/>
      <c r="M16" s="5"/>
      <c r="N16" s="5"/>
      <c r="O16" s="5"/>
    </row>
    <row r="17" spans="1:15" ht="38.25" x14ac:dyDescent="0.25">
      <c r="A17" s="34" t="s">
        <v>748</v>
      </c>
      <c r="B17" s="44" t="s">
        <v>540</v>
      </c>
      <c r="C17" s="25" t="s">
        <v>36</v>
      </c>
      <c r="D17" s="31">
        <v>1</v>
      </c>
      <c r="E17" s="3"/>
      <c r="F17" s="5"/>
      <c r="G17" s="16">
        <v>1</v>
      </c>
      <c r="H17" s="22">
        <v>2</v>
      </c>
      <c r="I17" s="23">
        <v>1.5</v>
      </c>
      <c r="J17" s="22">
        <f>H17*I17*G17</f>
        <v>3</v>
      </c>
      <c r="K17" s="6"/>
      <c r="L17" s="6"/>
      <c r="M17" s="5"/>
      <c r="N17" s="8"/>
      <c r="O17" s="33"/>
    </row>
    <row r="18" spans="1:15" x14ac:dyDescent="0.25">
      <c r="A18" s="398" t="s">
        <v>749</v>
      </c>
      <c r="B18" s="44" t="s">
        <v>752</v>
      </c>
      <c r="C18" s="25" t="s">
        <v>36</v>
      </c>
      <c r="D18" s="31">
        <v>1</v>
      </c>
      <c r="E18" s="3"/>
      <c r="F18" s="5"/>
      <c r="G18" s="26" t="s">
        <v>23</v>
      </c>
      <c r="H18" s="27"/>
      <c r="I18" s="28" t="s">
        <v>24</v>
      </c>
      <c r="J18" s="29">
        <f>J17</f>
        <v>3</v>
      </c>
      <c r="K18" s="6"/>
      <c r="L18" s="6"/>
      <c r="N18" s="5"/>
      <c r="O18" s="5"/>
    </row>
    <row r="19" spans="1:15" ht="25.5" x14ac:dyDescent="0.25">
      <c r="A19" s="34" t="s">
        <v>750</v>
      </c>
      <c r="B19" s="44" t="s">
        <v>228</v>
      </c>
      <c r="C19" s="25" t="s">
        <v>36</v>
      </c>
      <c r="D19" s="31">
        <v>1</v>
      </c>
      <c r="E19" s="3"/>
      <c r="F19" s="5"/>
      <c r="G19" s="5"/>
      <c r="H19" s="5"/>
      <c r="I19" s="5"/>
      <c r="J19" s="5"/>
      <c r="K19" s="6"/>
      <c r="L19" s="6"/>
      <c r="M19" s="5"/>
      <c r="N19" s="8"/>
      <c r="O19" s="33"/>
    </row>
    <row r="20" spans="1:15" ht="38.25" x14ac:dyDescent="0.25">
      <c r="A20" s="398" t="s">
        <v>751</v>
      </c>
      <c r="B20" s="44" t="s">
        <v>541</v>
      </c>
      <c r="C20" s="25" t="s">
        <v>542</v>
      </c>
      <c r="D20" s="31">
        <v>24</v>
      </c>
      <c r="E20" s="3"/>
      <c r="F20" s="6"/>
      <c r="G20" s="13"/>
      <c r="H20" s="7"/>
      <c r="I20" s="7"/>
      <c r="J20" s="7"/>
      <c r="K20" s="7"/>
      <c r="L20" s="6"/>
      <c r="M20" s="5"/>
      <c r="N20" s="5"/>
      <c r="O20" s="5"/>
    </row>
    <row r="21" spans="1:15" x14ac:dyDescent="0.25">
      <c r="E21" s="3"/>
      <c r="F21" s="6"/>
      <c r="G21" s="13"/>
      <c r="H21" s="7"/>
      <c r="I21" s="7"/>
      <c r="J21" s="7"/>
      <c r="K21" s="7"/>
      <c r="L21" s="6"/>
      <c r="M21" s="5"/>
      <c r="N21" s="32"/>
      <c r="O21" s="33"/>
    </row>
    <row r="22" spans="1:15" x14ac:dyDescent="0.25">
      <c r="F22" s="6"/>
      <c r="G22" s="13"/>
      <c r="H22" s="7"/>
      <c r="I22" s="7"/>
      <c r="J22" s="7"/>
      <c r="K22" s="7"/>
      <c r="L22" s="6"/>
    </row>
    <row r="23" spans="1:15" x14ac:dyDescent="0.25">
      <c r="F23" s="6"/>
      <c r="G23" s="13"/>
      <c r="H23" s="7"/>
      <c r="I23" s="7"/>
      <c r="J23" s="7"/>
      <c r="K23" s="7"/>
      <c r="L23" s="6"/>
    </row>
    <row r="24" spans="1:15" x14ac:dyDescent="0.25">
      <c r="F24" s="6"/>
      <c r="G24" s="13"/>
      <c r="H24" s="7"/>
      <c r="I24" s="7"/>
      <c r="J24" s="7"/>
      <c r="K24" s="7"/>
      <c r="L24" s="6"/>
    </row>
    <row r="25" spans="1:15" x14ac:dyDescent="0.25">
      <c r="F25" s="6"/>
      <c r="G25" s="13"/>
      <c r="H25" s="7"/>
      <c r="I25" s="7"/>
      <c r="J25" s="7"/>
      <c r="K25" s="7"/>
      <c r="L25" s="6"/>
    </row>
    <row r="26" spans="1:15" x14ac:dyDescent="0.25">
      <c r="F26" s="6"/>
      <c r="G26" s="13"/>
      <c r="H26" s="7"/>
      <c r="I26" s="7"/>
      <c r="J26" s="7"/>
      <c r="K26" s="7"/>
      <c r="L26" s="6"/>
    </row>
    <row r="27" spans="1:15" x14ac:dyDescent="0.25">
      <c r="F27" s="6"/>
      <c r="G27" s="13"/>
      <c r="H27" s="7"/>
      <c r="I27" s="7"/>
      <c r="J27" s="7"/>
      <c r="K27" s="7"/>
      <c r="L27" s="6"/>
    </row>
  </sheetData>
  <pageMargins left="0.511811024" right="0.511811024" top="0.78740157499999996" bottom="0.78740157499999996" header="0.31496062000000002" footer="0.31496062000000002"/>
  <drawing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27"/>
  <sheetViews>
    <sheetView showGridLines="0" workbookViewId="0">
      <selection activeCell="I17" sqref="I17"/>
    </sheetView>
  </sheetViews>
  <sheetFormatPr defaultRowHeight="15" x14ac:dyDescent="0.25"/>
  <cols>
    <col min="1" max="1" width="10.7109375" customWidth="1"/>
    <col min="2" max="2" width="60.7109375" customWidth="1"/>
    <col min="3" max="15" width="10.7109375" customWidth="1"/>
  </cols>
  <sheetData>
    <row r="1" spans="1:15" ht="18" customHeight="1" x14ac:dyDescent="0.25">
      <c r="A1" s="35"/>
      <c r="B1" s="38" t="s">
        <v>0</v>
      </c>
      <c r="C1" s="35"/>
      <c r="D1" s="35"/>
      <c r="E1" s="35"/>
      <c r="F1" s="35"/>
      <c r="G1" s="35"/>
      <c r="H1" s="38"/>
      <c r="I1" s="35"/>
      <c r="J1" s="35"/>
      <c r="K1" s="35"/>
      <c r="L1" s="35"/>
      <c r="M1" s="35"/>
      <c r="N1" s="35"/>
      <c r="O1" s="35"/>
    </row>
    <row r="2" spans="1:15" ht="15" customHeight="1" x14ac:dyDescent="0.25">
      <c r="A2" s="36"/>
      <c r="B2" s="39" t="s">
        <v>1</v>
      </c>
      <c r="C2" s="36"/>
      <c r="D2" s="36"/>
      <c r="E2" s="36"/>
      <c r="F2" s="36"/>
      <c r="G2" s="36"/>
      <c r="H2" s="39"/>
      <c r="I2" s="36"/>
      <c r="J2" s="36"/>
      <c r="K2" s="36"/>
      <c r="L2" s="36"/>
      <c r="M2" s="36"/>
      <c r="N2" s="36"/>
      <c r="O2" s="36"/>
    </row>
    <row r="3" spans="1:15" ht="15" customHeight="1" x14ac:dyDescent="0.25">
      <c r="A3" s="37"/>
      <c r="B3" s="40" t="s">
        <v>2</v>
      </c>
      <c r="C3" s="37"/>
      <c r="D3" s="37"/>
      <c r="E3" s="37"/>
      <c r="F3" s="37"/>
      <c r="G3" s="37"/>
      <c r="H3" s="40"/>
      <c r="I3" s="37"/>
      <c r="J3" s="37"/>
      <c r="K3" s="37"/>
      <c r="L3" s="37"/>
      <c r="M3" s="37"/>
      <c r="N3" s="37"/>
      <c r="O3" s="37"/>
    </row>
    <row r="4" spans="1:15" ht="18" x14ac:dyDescent="0.25">
      <c r="A4" s="1"/>
      <c r="B4" s="1"/>
      <c r="C4" s="1"/>
      <c r="D4" s="1"/>
      <c r="E4" s="3"/>
      <c r="F4" s="4"/>
      <c r="G4" s="1"/>
      <c r="H4" s="1"/>
      <c r="I4" s="1"/>
      <c r="J4" s="1"/>
      <c r="K4" s="4"/>
      <c r="L4" s="4"/>
      <c r="M4" s="4"/>
      <c r="N4" s="4"/>
      <c r="O4" s="4"/>
    </row>
    <row r="5" spans="1:15" x14ac:dyDescent="0.25">
      <c r="A5" s="5" t="s">
        <v>3</v>
      </c>
      <c r="B5" s="5" t="s">
        <v>4</v>
      </c>
      <c r="C5" s="5"/>
      <c r="D5" s="5"/>
      <c r="E5" s="3"/>
      <c r="F5" s="37"/>
      <c r="G5" s="37"/>
      <c r="H5" s="40"/>
      <c r="I5" s="37"/>
      <c r="J5" s="37"/>
      <c r="K5" s="37"/>
      <c r="L5" s="37"/>
      <c r="M5" s="7"/>
      <c r="N5" s="7"/>
      <c r="O5" s="8"/>
    </row>
    <row r="6" spans="1:15" ht="18" x14ac:dyDescent="0.25">
      <c r="A6" s="5" t="s">
        <v>5</v>
      </c>
      <c r="B6" s="9" t="s">
        <v>6</v>
      </c>
      <c r="C6" s="5"/>
      <c r="D6" s="5"/>
      <c r="E6" s="3"/>
      <c r="F6" s="4"/>
      <c r="G6" s="1"/>
      <c r="H6" s="1"/>
      <c r="I6" s="1"/>
      <c r="J6" s="1"/>
      <c r="K6" s="4"/>
      <c r="L6" s="4"/>
      <c r="M6" s="5"/>
      <c r="N6" s="5"/>
      <c r="O6" s="5"/>
    </row>
    <row r="7" spans="1:15" x14ac:dyDescent="0.25">
      <c r="A7" s="5" t="s">
        <v>7</v>
      </c>
      <c r="B7" s="5" t="s">
        <v>8</v>
      </c>
      <c r="C7" s="5"/>
      <c r="D7" s="5"/>
      <c r="E7" s="3"/>
      <c r="F7" s="37"/>
      <c r="G7" s="37"/>
      <c r="H7" s="40"/>
      <c r="I7" s="37"/>
      <c r="J7" s="37"/>
      <c r="K7" s="37"/>
      <c r="L7" s="37"/>
      <c r="M7" s="7"/>
      <c r="N7" s="7"/>
      <c r="O7" s="5"/>
    </row>
    <row r="8" spans="1:15" ht="18" x14ac:dyDescent="0.25">
      <c r="A8" s="5" t="s">
        <v>9</v>
      </c>
      <c r="B8" s="5" t="s">
        <v>10</v>
      </c>
      <c r="C8" s="5"/>
      <c r="D8" s="5"/>
      <c r="E8" s="3"/>
      <c r="F8" s="4"/>
      <c r="G8" s="1"/>
      <c r="H8" s="1"/>
      <c r="I8" s="1"/>
      <c r="J8" s="1"/>
      <c r="K8" s="4"/>
      <c r="L8" s="4"/>
      <c r="M8" s="5"/>
      <c r="N8" s="5"/>
      <c r="O8" s="5"/>
    </row>
    <row r="9" spans="1:15" x14ac:dyDescent="0.25">
      <c r="A9" s="5" t="s">
        <v>13</v>
      </c>
      <c r="B9" s="14">
        <v>44501</v>
      </c>
      <c r="C9" s="15"/>
      <c r="D9" s="15"/>
      <c r="E9" s="3"/>
      <c r="F9" s="37"/>
      <c r="G9" s="37"/>
      <c r="H9" s="40"/>
      <c r="I9" s="37"/>
      <c r="J9" s="37"/>
      <c r="K9" s="37"/>
      <c r="L9" s="37"/>
      <c r="M9" s="5"/>
      <c r="N9" s="5"/>
      <c r="O9" s="5"/>
    </row>
    <row r="10" spans="1:15" ht="18" x14ac:dyDescent="0.25">
      <c r="E10" s="3"/>
      <c r="F10" s="4"/>
      <c r="G10" s="1"/>
      <c r="H10" s="1"/>
      <c r="I10" s="1"/>
      <c r="J10" s="1"/>
      <c r="K10" s="4"/>
      <c r="L10" s="4"/>
      <c r="M10" s="5"/>
      <c r="N10" s="7"/>
      <c r="O10" s="8"/>
    </row>
    <row r="11" spans="1:15" x14ac:dyDescent="0.25">
      <c r="A11" s="17" t="s">
        <v>18</v>
      </c>
      <c r="B11" s="17" t="s">
        <v>19</v>
      </c>
      <c r="C11" s="17" t="s">
        <v>20</v>
      </c>
      <c r="D11" s="17" t="s">
        <v>14</v>
      </c>
      <c r="E11" s="3"/>
      <c r="F11" s="37"/>
      <c r="G11" s="37"/>
      <c r="H11" s="40"/>
      <c r="I11" s="37"/>
      <c r="J11" s="37"/>
      <c r="K11" s="37"/>
      <c r="L11" s="37"/>
      <c r="M11" s="5"/>
      <c r="N11" s="7"/>
      <c r="O11" s="5"/>
    </row>
    <row r="12" spans="1:15" x14ac:dyDescent="0.25">
      <c r="A12" s="20" t="s">
        <v>37</v>
      </c>
      <c r="B12" s="21" t="s">
        <v>38</v>
      </c>
      <c r="C12" s="21"/>
      <c r="D12" s="21"/>
      <c r="E12" s="3"/>
      <c r="F12" s="10"/>
      <c r="G12" s="11"/>
      <c r="H12" s="11"/>
      <c r="I12" s="5"/>
      <c r="J12" s="5"/>
      <c r="K12" s="5"/>
      <c r="L12" s="6"/>
      <c r="M12" s="5"/>
      <c r="N12" s="7"/>
      <c r="O12" s="8"/>
    </row>
    <row r="13" spans="1:15" x14ac:dyDescent="0.25">
      <c r="A13" s="34" t="str">
        <f>F13</f>
        <v>3.1</v>
      </c>
      <c r="B13" s="44" t="str">
        <f>G13</f>
        <v xml:space="preserve">VIGIA NOTURNO COM ENCARGOS COMPLEMENTARES </v>
      </c>
      <c r="C13" s="25" t="str">
        <f>I18</f>
        <v>h</v>
      </c>
      <c r="D13" s="31">
        <f>J18</f>
        <v>2160</v>
      </c>
      <c r="E13" s="3"/>
      <c r="F13" s="6" t="s">
        <v>39</v>
      </c>
      <c r="G13" s="5" t="s">
        <v>40</v>
      </c>
      <c r="H13" s="5"/>
      <c r="I13" s="5"/>
      <c r="J13" s="5"/>
      <c r="K13" s="5"/>
      <c r="L13" s="5"/>
      <c r="M13" s="5"/>
      <c r="N13" s="5"/>
      <c r="O13" s="5"/>
    </row>
    <row r="14" spans="1:15" ht="38.25" x14ac:dyDescent="0.25">
      <c r="A14" s="19" t="str">
        <f>F20</f>
        <v>3.2</v>
      </c>
      <c r="B14" s="44" t="str">
        <f>G20</f>
        <v xml:space="preserve">GUARDA-CORPO FIXADO EM FÔRMA DE MADEIRA COM TRAVESSÕES EM MADEIRA PREGADA E FECHAMENTO EM TELA DE POLIPROPILENO </v>
      </c>
      <c r="C14" s="25" t="str">
        <f>I26</f>
        <v>m</v>
      </c>
      <c r="D14" s="31">
        <f>J26</f>
        <v>410.62</v>
      </c>
      <c r="E14" s="3"/>
      <c r="F14" s="6"/>
      <c r="G14" s="5"/>
      <c r="H14" s="5"/>
      <c r="I14" s="5"/>
      <c r="J14" s="5"/>
      <c r="K14" s="5"/>
      <c r="L14" s="5"/>
      <c r="M14" s="5"/>
      <c r="N14" s="5" t="s">
        <v>543</v>
      </c>
      <c r="O14" s="5"/>
    </row>
    <row r="15" spans="1:15" x14ac:dyDescent="0.25">
      <c r="E15" s="3"/>
      <c r="F15" s="6"/>
      <c r="G15" s="16" t="s">
        <v>14</v>
      </c>
      <c r="H15" s="19" t="s">
        <v>28</v>
      </c>
      <c r="I15" s="19" t="s">
        <v>29</v>
      </c>
      <c r="J15" s="19" t="s">
        <v>30</v>
      </c>
      <c r="K15" s="6"/>
      <c r="L15" s="6"/>
      <c r="M15" s="5"/>
      <c r="N15" s="5"/>
      <c r="O15" s="5"/>
    </row>
    <row r="16" spans="1:15" x14ac:dyDescent="0.25">
      <c r="E16" s="3"/>
      <c r="F16" s="6"/>
      <c r="G16" s="16" t="s">
        <v>31</v>
      </c>
      <c r="H16" s="19"/>
      <c r="I16" s="19"/>
      <c r="J16" s="19"/>
      <c r="K16" s="6"/>
      <c r="L16" s="6"/>
      <c r="M16" s="5"/>
      <c r="N16" s="5"/>
      <c r="O16" s="5"/>
    </row>
    <row r="17" spans="5:15" x14ac:dyDescent="0.25">
      <c r="E17" s="3"/>
      <c r="F17" s="5"/>
      <c r="G17" s="16">
        <v>6</v>
      </c>
      <c r="H17" s="22">
        <v>30</v>
      </c>
      <c r="I17" s="143">
        <v>12</v>
      </c>
      <c r="J17" s="22">
        <f>ROUND(G17*H17*I17,2)</f>
        <v>2160</v>
      </c>
      <c r="K17" s="6"/>
      <c r="L17" s="6"/>
      <c r="M17" s="5"/>
      <c r="N17" s="5"/>
      <c r="O17" s="5"/>
    </row>
    <row r="18" spans="5:15" x14ac:dyDescent="0.25">
      <c r="E18" s="3"/>
      <c r="F18" s="5"/>
      <c r="G18" s="26" t="s">
        <v>23</v>
      </c>
      <c r="H18" s="27"/>
      <c r="I18" s="28" t="s">
        <v>26</v>
      </c>
      <c r="J18" s="29">
        <f>J17</f>
        <v>2160</v>
      </c>
      <c r="K18" s="6"/>
      <c r="L18" s="6"/>
      <c r="M18" s="5"/>
      <c r="N18" s="8"/>
      <c r="O18" s="33"/>
    </row>
    <row r="19" spans="5:15" x14ac:dyDescent="0.25">
      <c r="E19" s="3"/>
      <c r="F19" s="5"/>
      <c r="G19" s="5"/>
      <c r="H19" s="5"/>
      <c r="I19" s="5"/>
      <c r="J19" s="5"/>
      <c r="K19" s="6"/>
      <c r="L19" s="6"/>
      <c r="N19" s="5"/>
      <c r="O19" s="5"/>
    </row>
    <row r="20" spans="5:15" x14ac:dyDescent="0.25">
      <c r="E20" s="3"/>
      <c r="F20" s="6" t="s">
        <v>42</v>
      </c>
      <c r="G20" s="5" t="s">
        <v>43</v>
      </c>
      <c r="H20" s="5"/>
      <c r="I20" s="5"/>
      <c r="J20" s="5"/>
      <c r="K20" s="7"/>
      <c r="L20" s="6"/>
      <c r="M20" s="5"/>
      <c r="N20" s="8"/>
      <c r="O20" s="33"/>
    </row>
    <row r="21" spans="5:15" x14ac:dyDescent="0.25">
      <c r="E21" s="3"/>
      <c r="F21" s="6"/>
      <c r="G21" s="5"/>
      <c r="H21" s="5"/>
      <c r="I21" s="5"/>
      <c r="J21" s="5"/>
      <c r="K21" s="5"/>
      <c r="M21" s="5"/>
      <c r="N21" s="5"/>
      <c r="O21" s="5"/>
    </row>
    <row r="22" spans="5:15" x14ac:dyDescent="0.25">
      <c r="E22" s="3"/>
      <c r="F22" s="6"/>
      <c r="G22" s="16" t="s">
        <v>14</v>
      </c>
      <c r="H22" s="19" t="s">
        <v>28</v>
      </c>
      <c r="I22" s="19" t="s">
        <v>29</v>
      </c>
      <c r="J22" s="19" t="s">
        <v>30</v>
      </c>
      <c r="K22" s="5"/>
      <c r="M22" s="5"/>
      <c r="N22" s="32"/>
      <c r="O22" s="33"/>
    </row>
    <row r="23" spans="5:15" x14ac:dyDescent="0.25">
      <c r="F23" s="6"/>
      <c r="G23" s="16" t="s">
        <v>44</v>
      </c>
      <c r="H23" s="19" t="s">
        <v>45</v>
      </c>
      <c r="I23" s="19" t="s">
        <v>46</v>
      </c>
      <c r="J23" s="19"/>
    </row>
    <row r="24" spans="5:15" x14ac:dyDescent="0.25">
      <c r="F24" s="5"/>
      <c r="G24" s="16">
        <v>101.38</v>
      </c>
      <c r="H24" s="22">
        <v>43.84</v>
      </c>
      <c r="I24" s="16">
        <v>101.38</v>
      </c>
      <c r="J24" s="22">
        <f>SUM(G24:I24)</f>
        <v>246.6</v>
      </c>
    </row>
    <row r="25" spans="5:15" x14ac:dyDescent="0.25">
      <c r="F25" s="5"/>
      <c r="G25" s="16">
        <v>60.11</v>
      </c>
      <c r="H25" s="22">
        <v>43.8</v>
      </c>
      <c r="I25" s="16">
        <v>60.11</v>
      </c>
      <c r="J25" s="22">
        <f>SUM(G25:I25)</f>
        <v>164.01999999999998</v>
      </c>
      <c r="M25" t="s">
        <v>48</v>
      </c>
      <c r="N25" t="s">
        <v>49</v>
      </c>
    </row>
    <row r="26" spans="5:15" x14ac:dyDescent="0.25">
      <c r="F26" s="6"/>
      <c r="G26" s="26" t="s">
        <v>23</v>
      </c>
      <c r="H26" s="27"/>
      <c r="I26" s="28" t="s">
        <v>47</v>
      </c>
      <c r="J26" s="29">
        <f>SUM(J24:J25)</f>
        <v>410.62</v>
      </c>
      <c r="M26">
        <v>97010</v>
      </c>
      <c r="N26">
        <v>61.34</v>
      </c>
    </row>
    <row r="27" spans="5:15" x14ac:dyDescent="0.25">
      <c r="F27" s="6"/>
      <c r="G27" s="43"/>
    </row>
  </sheetData>
  <pageMargins left="0.511811024" right="0.511811024" top="0.78740157499999996" bottom="0.78740157499999996" header="0.31496062000000002" footer="0.31496062000000002"/>
  <drawing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29"/>
  <sheetViews>
    <sheetView showGridLines="0" workbookViewId="0">
      <selection activeCell="J19" sqref="J19"/>
    </sheetView>
  </sheetViews>
  <sheetFormatPr defaultRowHeight="15" x14ac:dyDescent="0.25"/>
  <cols>
    <col min="1" max="1" width="10.7109375" customWidth="1"/>
    <col min="2" max="2" width="60.7109375" customWidth="1"/>
    <col min="3" max="6" width="10.7109375" customWidth="1"/>
    <col min="7" max="7" width="14.5703125" customWidth="1"/>
    <col min="8" max="15" width="10.7109375" customWidth="1"/>
  </cols>
  <sheetData>
    <row r="1" spans="1:15" ht="18" customHeight="1" x14ac:dyDescent="0.25">
      <c r="A1" s="35"/>
      <c r="B1" s="38" t="s">
        <v>0</v>
      </c>
      <c r="C1" s="35"/>
      <c r="D1" s="35"/>
      <c r="E1" s="35"/>
      <c r="F1" s="35"/>
      <c r="G1" s="35"/>
      <c r="H1" s="38"/>
      <c r="I1" s="35"/>
      <c r="J1" s="35"/>
      <c r="K1" s="35"/>
      <c r="L1" s="35"/>
      <c r="M1" s="35"/>
      <c r="N1" s="35"/>
      <c r="O1" s="35"/>
    </row>
    <row r="2" spans="1:15" ht="15" customHeight="1" x14ac:dyDescent="0.25">
      <c r="A2" s="36"/>
      <c r="B2" s="39" t="s">
        <v>1</v>
      </c>
      <c r="C2" s="36"/>
      <c r="D2" s="36"/>
      <c r="E2" s="36"/>
      <c r="F2" s="36"/>
      <c r="G2" s="36"/>
      <c r="H2" s="39"/>
      <c r="I2" s="36"/>
      <c r="J2" s="36"/>
      <c r="K2" s="36"/>
      <c r="L2" s="36"/>
      <c r="M2" s="36"/>
      <c r="N2" s="36"/>
      <c r="O2" s="36"/>
    </row>
    <row r="3" spans="1:15" ht="15" customHeight="1" x14ac:dyDescent="0.25">
      <c r="A3" s="37"/>
      <c r="B3" s="40" t="s">
        <v>2</v>
      </c>
      <c r="C3" s="37"/>
      <c r="D3" s="37"/>
      <c r="E3" s="37"/>
      <c r="F3" s="37"/>
      <c r="G3" s="37"/>
      <c r="H3" s="40"/>
      <c r="I3" s="37"/>
      <c r="J3" s="37"/>
      <c r="K3" s="37"/>
      <c r="L3" s="37"/>
      <c r="M3" s="37"/>
      <c r="N3" s="37"/>
      <c r="O3" s="37"/>
    </row>
    <row r="4" spans="1:15" ht="18" x14ac:dyDescent="0.25">
      <c r="A4" s="1"/>
      <c r="B4" s="1"/>
      <c r="C4" s="1"/>
      <c r="D4" s="1"/>
      <c r="E4" s="3"/>
      <c r="F4" s="4"/>
      <c r="G4" s="1"/>
      <c r="H4" s="1"/>
      <c r="I4" s="1"/>
      <c r="J4" s="1"/>
      <c r="K4" s="4"/>
      <c r="L4" s="4"/>
      <c r="M4" s="4"/>
      <c r="N4" s="4"/>
      <c r="O4" s="4"/>
    </row>
    <row r="5" spans="1:15" x14ac:dyDescent="0.25">
      <c r="A5" s="5" t="s">
        <v>3</v>
      </c>
      <c r="B5" s="5" t="s">
        <v>4</v>
      </c>
      <c r="C5" s="5"/>
      <c r="D5" s="5"/>
      <c r="E5" s="3"/>
      <c r="F5" s="37"/>
      <c r="G5" s="37"/>
      <c r="H5" s="40"/>
      <c r="I5" s="37"/>
      <c r="J5" s="37"/>
      <c r="K5" s="37"/>
      <c r="L5" s="37"/>
      <c r="M5" s="7"/>
      <c r="N5" s="7"/>
      <c r="O5" s="8"/>
    </row>
    <row r="6" spans="1:15" ht="18" x14ac:dyDescent="0.25">
      <c r="A6" s="5" t="s">
        <v>5</v>
      </c>
      <c r="B6" s="9" t="s">
        <v>6</v>
      </c>
      <c r="C6" s="5"/>
      <c r="D6" s="5"/>
      <c r="E6" s="3"/>
      <c r="F6" s="4"/>
      <c r="G6" s="1"/>
      <c r="H6" s="1"/>
      <c r="I6" s="1"/>
      <c r="J6" s="1"/>
      <c r="K6" s="4"/>
      <c r="L6" s="4"/>
      <c r="M6" s="5"/>
      <c r="N6" s="5"/>
      <c r="O6" s="5"/>
    </row>
    <row r="7" spans="1:15" x14ac:dyDescent="0.25">
      <c r="A7" s="5" t="s">
        <v>7</v>
      </c>
      <c r="B7" s="5" t="s">
        <v>8</v>
      </c>
      <c r="C7" s="5"/>
      <c r="D7" s="5"/>
      <c r="E7" s="3"/>
      <c r="F7" s="37"/>
      <c r="G7" s="37"/>
      <c r="H7" s="40"/>
      <c r="I7" s="37"/>
      <c r="J7" s="37"/>
      <c r="K7" s="37"/>
      <c r="L7" s="37"/>
      <c r="M7" s="7"/>
      <c r="N7" s="7"/>
      <c r="O7" s="5"/>
    </row>
    <row r="8" spans="1:15" ht="18" x14ac:dyDescent="0.25">
      <c r="A8" s="5" t="s">
        <v>9</v>
      </c>
      <c r="B8" s="5" t="s">
        <v>10</v>
      </c>
      <c r="C8" s="5"/>
      <c r="D8" s="5"/>
      <c r="E8" s="3"/>
      <c r="F8" s="4"/>
      <c r="G8" s="1"/>
      <c r="H8" s="1"/>
      <c r="I8" s="1"/>
      <c r="J8" s="1"/>
      <c r="K8" s="4"/>
      <c r="L8" s="4"/>
      <c r="M8" s="5"/>
      <c r="N8" s="5"/>
      <c r="O8" s="5"/>
    </row>
    <row r="9" spans="1:15" x14ac:dyDescent="0.25">
      <c r="A9" s="5" t="s">
        <v>13</v>
      </c>
      <c r="B9" s="14">
        <v>44501</v>
      </c>
      <c r="C9" s="15"/>
      <c r="D9" s="15"/>
      <c r="E9" s="3"/>
      <c r="F9" s="37"/>
      <c r="G9" s="37"/>
      <c r="H9" s="40"/>
      <c r="I9" s="37"/>
      <c r="J9" s="37"/>
      <c r="K9" s="37"/>
      <c r="L9" s="37"/>
      <c r="M9" s="5"/>
      <c r="N9" s="5"/>
      <c r="O9" s="5"/>
    </row>
    <row r="10" spans="1:15" ht="18" x14ac:dyDescent="0.25">
      <c r="E10" s="3"/>
      <c r="F10" s="4"/>
      <c r="G10" s="1"/>
      <c r="H10" s="1"/>
      <c r="I10" s="1"/>
      <c r="J10" s="1"/>
      <c r="K10" s="4"/>
      <c r="L10" s="4"/>
      <c r="M10" s="5"/>
      <c r="N10" s="7"/>
      <c r="O10" s="8"/>
    </row>
    <row r="11" spans="1:15" x14ac:dyDescent="0.25">
      <c r="A11" s="17" t="s">
        <v>18</v>
      </c>
      <c r="B11" s="17" t="s">
        <v>19</v>
      </c>
      <c r="C11" s="17" t="s">
        <v>20</v>
      </c>
      <c r="D11" s="17" t="s">
        <v>14</v>
      </c>
      <c r="E11" s="3"/>
      <c r="F11" s="37"/>
      <c r="G11" s="37"/>
      <c r="H11" s="40"/>
      <c r="I11" s="37"/>
      <c r="J11" s="37"/>
      <c r="K11" s="37"/>
      <c r="L11" s="37"/>
      <c r="M11" s="5"/>
      <c r="N11" s="7"/>
      <c r="O11" s="5"/>
    </row>
    <row r="12" spans="1:15" x14ac:dyDescent="0.25">
      <c r="A12" s="20" t="s">
        <v>50</v>
      </c>
      <c r="B12" s="21" t="s">
        <v>51</v>
      </c>
      <c r="C12" s="21"/>
      <c r="D12" s="21"/>
      <c r="E12" s="3"/>
      <c r="F12" s="10"/>
      <c r="G12" s="11"/>
      <c r="H12" s="11"/>
      <c r="I12" s="5"/>
      <c r="J12" s="5"/>
      <c r="K12" s="5"/>
      <c r="L12" s="6"/>
      <c r="M12" s="5"/>
      <c r="N12" s="7"/>
      <c r="O12" s="8"/>
    </row>
    <row r="13" spans="1:15" ht="25.5" x14ac:dyDescent="0.25">
      <c r="A13" s="34" t="str">
        <f>F13</f>
        <v>4.1</v>
      </c>
      <c r="B13" s="44" t="str">
        <f>G13</f>
        <v>MARCAÇÃO E LOCAÇÃO REALIZADA POR LEVANTAMENTO PLANIALTIMÉTRICO GEORREFERENCIADO</v>
      </c>
      <c r="C13" s="25" t="str">
        <f>I19</f>
        <v>m²</v>
      </c>
      <c r="D13" s="31">
        <f>J19</f>
        <v>7074.07</v>
      </c>
      <c r="E13" s="3"/>
      <c r="F13" s="6" t="s">
        <v>56</v>
      </c>
      <c r="G13" s="5" t="s">
        <v>52</v>
      </c>
      <c r="H13" s="5"/>
      <c r="I13" s="5"/>
      <c r="J13" s="5"/>
      <c r="K13" s="5"/>
      <c r="L13" s="5"/>
      <c r="M13" s="5"/>
      <c r="N13" s="5"/>
      <c r="O13" s="5"/>
    </row>
    <row r="14" spans="1:15" x14ac:dyDescent="0.25">
      <c r="E14" s="3"/>
      <c r="F14" s="6"/>
      <c r="G14" s="5"/>
      <c r="H14" s="5"/>
      <c r="I14" s="5"/>
      <c r="J14" s="5"/>
      <c r="K14" s="5"/>
      <c r="L14" s="5"/>
      <c r="M14" s="5"/>
      <c r="N14" s="32"/>
      <c r="O14" s="33"/>
    </row>
    <row r="15" spans="1:15" x14ac:dyDescent="0.25">
      <c r="E15" s="3"/>
      <c r="F15" s="6"/>
      <c r="G15" s="16" t="s">
        <v>53</v>
      </c>
      <c r="H15" s="19"/>
      <c r="I15" s="19"/>
      <c r="J15" s="19"/>
      <c r="K15" s="6"/>
      <c r="L15" s="6"/>
      <c r="M15" s="5"/>
      <c r="N15" s="7"/>
      <c r="O15" s="7"/>
    </row>
    <row r="16" spans="1:15" x14ac:dyDescent="0.25">
      <c r="E16" s="3"/>
      <c r="F16" s="6"/>
      <c r="G16" s="16"/>
      <c r="H16" s="19"/>
      <c r="I16" s="19"/>
      <c r="J16" s="19"/>
      <c r="K16" s="6"/>
      <c r="L16" s="6"/>
      <c r="M16" s="5"/>
      <c r="N16" s="5"/>
      <c r="O16" s="5"/>
    </row>
    <row r="17" spans="5:15" ht="25.5" x14ac:dyDescent="0.25">
      <c r="E17" s="3"/>
      <c r="F17" s="6"/>
      <c r="G17" s="84" t="s">
        <v>99</v>
      </c>
      <c r="H17" s="22"/>
      <c r="I17" s="23"/>
      <c r="J17" s="45">
        <v>4437.72</v>
      </c>
      <c r="K17" s="6"/>
      <c r="L17" s="6"/>
      <c r="M17" s="5"/>
      <c r="N17" s="5"/>
      <c r="O17" s="5"/>
    </row>
    <row r="18" spans="5:15" ht="25.5" x14ac:dyDescent="0.25">
      <c r="E18" s="3"/>
      <c r="F18" s="5"/>
      <c r="G18" s="84" t="s">
        <v>100</v>
      </c>
      <c r="H18" s="22"/>
      <c r="I18" s="23"/>
      <c r="J18" s="45">
        <v>2636.35</v>
      </c>
      <c r="K18" s="6"/>
      <c r="L18" s="6"/>
      <c r="M18" s="5"/>
      <c r="N18" s="5"/>
      <c r="O18" s="5"/>
    </row>
    <row r="19" spans="5:15" x14ac:dyDescent="0.25">
      <c r="E19" s="3"/>
      <c r="F19" s="5"/>
      <c r="G19" s="26" t="s">
        <v>23</v>
      </c>
      <c r="H19" s="27"/>
      <c r="I19" s="28" t="s">
        <v>24</v>
      </c>
      <c r="J19" s="46">
        <f>SUM(J17:J18)</f>
        <v>7074.07</v>
      </c>
      <c r="K19" s="6"/>
      <c r="L19" s="6"/>
      <c r="M19" s="5"/>
      <c r="N19" s="8"/>
      <c r="O19" s="33"/>
    </row>
    <row r="20" spans="5:15" x14ac:dyDescent="0.25">
      <c r="E20" s="3"/>
      <c r="F20" s="5"/>
      <c r="G20" s="5"/>
      <c r="H20" s="5"/>
      <c r="I20" s="5"/>
      <c r="J20" s="5"/>
      <c r="K20" s="6"/>
      <c r="L20" s="6"/>
      <c r="N20" s="5"/>
      <c r="O20" s="5"/>
    </row>
    <row r="21" spans="5:15" x14ac:dyDescent="0.25">
      <c r="E21" s="3"/>
      <c r="F21" s="5"/>
      <c r="G21" s="5"/>
      <c r="H21" s="5"/>
      <c r="I21" s="5"/>
      <c r="J21" s="5"/>
      <c r="K21" s="6"/>
      <c r="L21" s="6"/>
      <c r="N21" s="5"/>
      <c r="O21" s="5"/>
    </row>
    <row r="22" spans="5:15" x14ac:dyDescent="0.25">
      <c r="E22" s="3"/>
      <c r="F22" s="5"/>
      <c r="G22" s="5"/>
      <c r="H22" s="5"/>
      <c r="I22" s="5"/>
      <c r="J22" s="5"/>
      <c r="K22" s="6"/>
      <c r="L22" s="6"/>
      <c r="N22" s="5"/>
      <c r="O22" s="5"/>
    </row>
    <row r="23" spans="5:15" x14ac:dyDescent="0.25">
      <c r="E23" s="3"/>
      <c r="F23" s="5"/>
      <c r="G23" s="5"/>
      <c r="H23" s="5"/>
      <c r="I23" s="5"/>
      <c r="J23" s="5"/>
      <c r="K23" s="6"/>
      <c r="L23" s="6"/>
      <c r="N23" s="5"/>
      <c r="O23" s="5"/>
    </row>
    <row r="24" spans="5:15" x14ac:dyDescent="0.25">
      <c r="F24" s="5"/>
      <c r="G24" s="5"/>
      <c r="H24" s="5"/>
      <c r="I24" s="5"/>
      <c r="J24" s="5"/>
      <c r="K24" s="6"/>
      <c r="L24" s="6"/>
      <c r="N24" s="5"/>
      <c r="O24" s="5"/>
    </row>
    <row r="25" spans="5:15" x14ac:dyDescent="0.25">
      <c r="F25" s="5"/>
      <c r="G25" s="5"/>
      <c r="H25" s="5"/>
      <c r="I25" s="5"/>
      <c r="J25" s="5"/>
      <c r="K25" s="6"/>
      <c r="L25" s="6"/>
      <c r="N25" s="5"/>
      <c r="O25" s="5"/>
    </row>
    <row r="26" spans="5:15" x14ac:dyDescent="0.25">
      <c r="F26" s="5"/>
      <c r="G26" s="5"/>
      <c r="H26" s="5"/>
      <c r="I26" s="5"/>
      <c r="J26" s="5"/>
      <c r="K26" s="6"/>
      <c r="L26" s="6"/>
      <c r="N26" s="5"/>
      <c r="O26" s="5"/>
    </row>
    <row r="27" spans="5:15" x14ac:dyDescent="0.25">
      <c r="F27" s="5"/>
      <c r="G27" s="5"/>
      <c r="H27" s="5"/>
      <c r="I27" s="5"/>
      <c r="J27" s="5"/>
      <c r="K27" s="6"/>
      <c r="L27" s="6"/>
      <c r="N27" s="5"/>
      <c r="O27" s="5"/>
    </row>
    <row r="28" spans="5:15" x14ac:dyDescent="0.25">
      <c r="F28" s="5"/>
      <c r="G28" s="5"/>
      <c r="H28" s="5"/>
      <c r="I28" s="5"/>
      <c r="J28" s="5"/>
      <c r="K28" s="6"/>
      <c r="L28" s="6"/>
      <c r="N28" s="5"/>
      <c r="O28" s="5"/>
    </row>
    <row r="29" spans="5:15" x14ac:dyDescent="0.25">
      <c r="F29" s="5"/>
      <c r="G29" s="5"/>
      <c r="H29" s="5"/>
      <c r="I29" s="5"/>
      <c r="J29" s="5"/>
      <c r="K29" s="6"/>
      <c r="L29" s="6"/>
      <c r="N29" s="5"/>
      <c r="O29" s="5"/>
    </row>
  </sheetData>
  <pageMargins left="0.511811024" right="0.511811024" top="0.78740157499999996" bottom="0.78740157499999996" header="0.31496062000000002" footer="0.31496062000000002"/>
  <drawing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65"/>
  <sheetViews>
    <sheetView showGridLines="0" workbookViewId="0">
      <selection activeCell="G60" sqref="G60"/>
    </sheetView>
  </sheetViews>
  <sheetFormatPr defaultRowHeight="15" x14ac:dyDescent="0.25"/>
  <cols>
    <col min="1" max="1" width="10.7109375" customWidth="1"/>
    <col min="2" max="2" width="60.7109375" customWidth="1"/>
    <col min="3" max="8" width="10.7109375" customWidth="1"/>
    <col min="9" max="9" width="12.85546875" bestFit="1" customWidth="1"/>
    <col min="10" max="10" width="10.7109375" customWidth="1"/>
    <col min="11" max="11" width="12.7109375" bestFit="1" customWidth="1"/>
    <col min="12" max="12" width="12.5703125" bestFit="1" customWidth="1"/>
    <col min="13" max="15" width="10.7109375" customWidth="1"/>
  </cols>
  <sheetData>
    <row r="1" spans="1:15" ht="18" customHeight="1" x14ac:dyDescent="0.25">
      <c r="A1" s="35"/>
      <c r="B1" s="38" t="s">
        <v>0</v>
      </c>
      <c r="C1" s="35"/>
      <c r="D1" s="35"/>
      <c r="E1" s="35"/>
      <c r="F1" s="35"/>
      <c r="G1" s="35"/>
      <c r="H1" s="38"/>
      <c r="I1" s="35"/>
      <c r="J1" s="35"/>
      <c r="K1" s="35"/>
      <c r="L1" s="35"/>
      <c r="M1" s="35"/>
      <c r="N1" s="35"/>
      <c r="O1" s="35"/>
    </row>
    <row r="2" spans="1:15" ht="15" customHeight="1" x14ac:dyDescent="0.25">
      <c r="A2" s="36"/>
      <c r="B2" s="39" t="s">
        <v>1</v>
      </c>
      <c r="C2" s="36"/>
      <c r="D2" s="36"/>
      <c r="E2" s="36"/>
      <c r="F2" s="36"/>
      <c r="G2" s="36"/>
      <c r="H2" s="39"/>
      <c r="I2" s="36"/>
      <c r="J2" s="36"/>
      <c r="K2" s="36"/>
      <c r="L2" s="36"/>
      <c r="M2" s="36"/>
      <c r="N2" s="36"/>
      <c r="O2" s="36"/>
    </row>
    <row r="3" spans="1:15" ht="15" customHeight="1" x14ac:dyDescent="0.25">
      <c r="A3" s="37"/>
      <c r="B3" s="40" t="s">
        <v>2</v>
      </c>
      <c r="C3" s="37"/>
      <c r="D3" s="37"/>
      <c r="E3" s="37"/>
      <c r="F3" s="37"/>
      <c r="G3" s="37"/>
      <c r="H3" s="40"/>
      <c r="I3" s="37"/>
      <c r="J3" s="37"/>
      <c r="K3" s="37"/>
      <c r="L3" s="37"/>
      <c r="M3" s="37"/>
      <c r="N3" s="37"/>
      <c r="O3" s="37"/>
    </row>
    <row r="4" spans="1:15" ht="18" x14ac:dyDescent="0.25">
      <c r="A4" s="1"/>
      <c r="B4" s="1"/>
      <c r="C4" s="1"/>
      <c r="D4" s="1"/>
      <c r="E4" s="3"/>
      <c r="F4" s="4"/>
      <c r="G4" s="1"/>
      <c r="H4" s="1"/>
      <c r="I4" s="1"/>
      <c r="J4" s="1"/>
      <c r="K4" s="4"/>
      <c r="L4" s="4"/>
      <c r="M4" s="4"/>
      <c r="N4" s="4"/>
      <c r="O4" s="4"/>
    </row>
    <row r="5" spans="1:15" x14ac:dyDescent="0.25">
      <c r="A5" s="5" t="s">
        <v>3</v>
      </c>
      <c r="B5" s="5" t="s">
        <v>4</v>
      </c>
      <c r="C5" s="5"/>
      <c r="D5" s="5"/>
      <c r="E5" s="3"/>
      <c r="F5" s="37"/>
      <c r="G5" s="37"/>
      <c r="H5" s="40"/>
      <c r="I5" s="37"/>
      <c r="J5" s="37"/>
      <c r="K5" s="37"/>
      <c r="L5" s="37"/>
      <c r="M5" s="7"/>
      <c r="N5" s="7"/>
      <c r="O5" s="8"/>
    </row>
    <row r="6" spans="1:15" ht="18" x14ac:dyDescent="0.25">
      <c r="A6" s="5" t="s">
        <v>5</v>
      </c>
      <c r="B6" s="138" t="s">
        <v>6</v>
      </c>
      <c r="C6" s="5"/>
      <c r="D6" s="5"/>
      <c r="E6" s="3"/>
      <c r="F6" s="4"/>
      <c r="G6" s="1"/>
      <c r="H6" s="1"/>
      <c r="I6" s="1"/>
      <c r="J6" s="1"/>
      <c r="K6" s="4"/>
      <c r="L6" s="4"/>
      <c r="M6" s="5"/>
      <c r="N6" s="5"/>
      <c r="O6" s="5"/>
    </row>
    <row r="7" spans="1:15" x14ac:dyDescent="0.25">
      <c r="A7" s="5" t="s">
        <v>7</v>
      </c>
      <c r="B7" s="5" t="s">
        <v>8</v>
      </c>
      <c r="C7" s="5"/>
      <c r="D7" s="5"/>
      <c r="E7" s="3"/>
      <c r="F7" s="37"/>
      <c r="G7" s="37"/>
      <c r="H7" s="40"/>
      <c r="I7" s="37"/>
      <c r="J7" s="37"/>
      <c r="K7" s="37"/>
      <c r="L7" s="37"/>
      <c r="M7" s="7"/>
      <c r="N7" s="7"/>
      <c r="O7" s="5"/>
    </row>
    <row r="8" spans="1:15" ht="18" x14ac:dyDescent="0.25">
      <c r="A8" s="5" t="s">
        <v>9</v>
      </c>
      <c r="B8" s="5" t="s">
        <v>10</v>
      </c>
      <c r="C8" s="5"/>
      <c r="D8" s="5"/>
      <c r="E8" s="3"/>
      <c r="F8" s="4"/>
      <c r="G8" s="1"/>
      <c r="H8" s="40"/>
      <c r="I8" s="37"/>
      <c r="J8" s="37"/>
      <c r="K8" s="4"/>
      <c r="L8" s="4"/>
      <c r="M8" s="5"/>
      <c r="N8" s="5"/>
      <c r="O8" s="5"/>
    </row>
    <row r="9" spans="1:15" x14ac:dyDescent="0.25">
      <c r="A9" s="5" t="s">
        <v>13</v>
      </c>
      <c r="B9" s="14">
        <v>44501</v>
      </c>
      <c r="C9" s="15"/>
      <c r="D9" s="15"/>
      <c r="E9" s="3"/>
      <c r="F9" s="37"/>
      <c r="G9" s="37"/>
      <c r="H9" s="40"/>
      <c r="I9" s="37"/>
      <c r="J9" s="37"/>
      <c r="K9" s="37"/>
      <c r="L9" s="37"/>
      <c r="M9" s="5"/>
      <c r="N9" s="5"/>
      <c r="O9" s="5"/>
    </row>
    <row r="10" spans="1:15" ht="18" x14ac:dyDescent="0.25">
      <c r="E10" s="3"/>
      <c r="F10" s="4"/>
      <c r="G10" s="1"/>
      <c r="H10" s="40"/>
      <c r="I10" s="37"/>
      <c r="J10" s="37"/>
      <c r="K10" s="4"/>
      <c r="L10" s="4"/>
      <c r="M10" s="5"/>
      <c r="N10" s="7"/>
      <c r="O10" s="8"/>
    </row>
    <row r="11" spans="1:15" x14ac:dyDescent="0.25">
      <c r="A11" s="17" t="s">
        <v>18</v>
      </c>
      <c r="B11" s="17" t="s">
        <v>19</v>
      </c>
      <c r="C11" s="17" t="s">
        <v>20</v>
      </c>
      <c r="D11" s="17" t="s">
        <v>14</v>
      </c>
      <c r="E11" s="3"/>
      <c r="F11" s="37"/>
      <c r="G11" s="37"/>
      <c r="H11" s="40"/>
      <c r="I11" s="37"/>
      <c r="J11" s="37"/>
      <c r="K11" s="37"/>
      <c r="L11" s="37"/>
      <c r="M11" s="5"/>
      <c r="N11" s="7"/>
      <c r="O11" s="5"/>
    </row>
    <row r="12" spans="1:15" x14ac:dyDescent="0.25">
      <c r="A12" s="20" t="s">
        <v>57</v>
      </c>
      <c r="B12" s="21" t="s">
        <v>58</v>
      </c>
      <c r="C12" s="21"/>
      <c r="D12" s="21"/>
      <c r="E12" s="3"/>
      <c r="F12" s="10"/>
      <c r="G12" s="11"/>
      <c r="H12" s="11"/>
      <c r="I12" s="5"/>
      <c r="J12" s="5"/>
      <c r="K12" s="5"/>
      <c r="L12" s="6"/>
      <c r="M12" s="5"/>
      <c r="N12" s="7"/>
      <c r="O12" s="8"/>
    </row>
    <row r="13" spans="1:15" ht="38.25" x14ac:dyDescent="0.25">
      <c r="A13" s="34" t="str">
        <f>F13</f>
        <v>5.1</v>
      </c>
      <c r="B13" s="44" t="str">
        <f>G13</f>
        <v>LIMPEZA MECANIZADA DE CAMADA VEGETAL, VEGETAÇÃO E PEQUENAS ÁRVORES (DIÂMETRO DE TRONCO MENOR QUE 0,20 M), COM TRATOR DE ESTEIRAS(CAMADA 20CM)</v>
      </c>
      <c r="C13" s="25" t="str">
        <f>I19</f>
        <v>m²</v>
      </c>
      <c r="D13" s="81">
        <f>J19</f>
        <v>7074.07</v>
      </c>
      <c r="E13" s="3"/>
      <c r="F13" s="6" t="s">
        <v>59</v>
      </c>
      <c r="G13" s="5" t="s">
        <v>658</v>
      </c>
      <c r="H13" s="5"/>
      <c r="I13" s="5"/>
      <c r="J13" s="5"/>
      <c r="K13" s="5"/>
      <c r="L13" s="5"/>
      <c r="M13" s="5"/>
      <c r="N13" s="5"/>
      <c r="O13" s="5"/>
    </row>
    <row r="14" spans="1:15" ht="25.5" x14ac:dyDescent="0.25">
      <c r="A14" s="34" t="str">
        <f>F23</f>
        <v>5.2</v>
      </c>
      <c r="B14" s="44" t="str">
        <f>G23</f>
        <v>CARGA, MANOBRA E DESCARGA DE MATERIAL COM CAMINHÃO BASCULANTE 6M³/12T - CAMADA VEGETAL</v>
      </c>
      <c r="C14" s="25" t="str">
        <f>K28</f>
        <v>m³</v>
      </c>
      <c r="D14" s="81">
        <f>L28</f>
        <v>1839.25</v>
      </c>
      <c r="E14" s="3"/>
      <c r="F14" s="6"/>
      <c r="G14" s="5"/>
      <c r="H14" s="5"/>
      <c r="I14" s="5"/>
      <c r="J14" s="5"/>
      <c r="K14" s="5"/>
      <c r="L14" s="5"/>
      <c r="M14" s="5"/>
      <c r="N14" s="32"/>
      <c r="O14" s="33"/>
    </row>
    <row r="15" spans="1:15" ht="25.5" x14ac:dyDescent="0.25">
      <c r="A15" s="34" t="str">
        <f>F30</f>
        <v>5.3</v>
      </c>
      <c r="B15" s="44" t="str">
        <f>_Toc83219112</f>
        <v>TRANSPORTE DE MATERIAL COM CAMINHÃO BASCULANTE 6M³/12T - CAMADA VEGETAL</v>
      </c>
      <c r="C15" s="25" t="str">
        <f>K35</f>
        <v>m³</v>
      </c>
      <c r="D15" s="81">
        <f>L35</f>
        <v>11035.5</v>
      </c>
      <c r="E15" s="3"/>
      <c r="F15" s="6"/>
      <c r="G15" s="16" t="s">
        <v>53</v>
      </c>
      <c r="H15" s="19"/>
      <c r="I15" s="19"/>
      <c r="J15" s="19" t="s">
        <v>53</v>
      </c>
      <c r="K15" s="6"/>
      <c r="L15" s="6"/>
      <c r="M15" s="5"/>
      <c r="N15" s="7"/>
      <c r="O15" s="7"/>
    </row>
    <row r="16" spans="1:15" x14ac:dyDescent="0.25">
      <c r="A16" s="34" t="str">
        <f>F37</f>
        <v>5.4</v>
      </c>
      <c r="B16" s="44" t="str">
        <f>G37</f>
        <v>ARRANCAMENTO DE MEIO FIO</v>
      </c>
      <c r="C16" s="25" t="str">
        <f>I43</f>
        <v>m</v>
      </c>
      <c r="D16" s="81">
        <f>J43</f>
        <v>410.62</v>
      </c>
      <c r="E16" s="3"/>
      <c r="F16" s="6"/>
      <c r="G16" s="16"/>
      <c r="H16" s="19"/>
      <c r="I16" s="19"/>
      <c r="J16" s="19"/>
      <c r="K16" s="6"/>
      <c r="L16" s="6"/>
      <c r="M16" s="5"/>
      <c r="N16" s="5"/>
      <c r="O16" s="5"/>
    </row>
    <row r="17" spans="1:15" ht="25.5" x14ac:dyDescent="0.25">
      <c r="A17" s="34" t="str">
        <f>F45</f>
        <v>5.5</v>
      </c>
      <c r="B17" s="44" t="str">
        <f>G45</f>
        <v>CARGA, MANOBRA E DESCARGA DE MATERIAL COM CAMINHÃO BASCULANTE 6M³/12T (MEIO FIO)</v>
      </c>
      <c r="C17" s="25" t="str">
        <f>K50</f>
        <v>m³</v>
      </c>
      <c r="D17" s="81">
        <f>L50</f>
        <v>21.35</v>
      </c>
      <c r="E17" s="3"/>
      <c r="F17" s="6"/>
      <c r="G17" s="84" t="s">
        <v>99</v>
      </c>
      <c r="H17" s="22"/>
      <c r="I17" s="23"/>
      <c r="J17" s="45">
        <v>4437.72</v>
      </c>
      <c r="K17" s="6"/>
      <c r="L17" s="6"/>
      <c r="M17" s="5"/>
      <c r="N17" s="5"/>
      <c r="O17" s="5"/>
    </row>
    <row r="18" spans="1:15" ht="25.5" x14ac:dyDescent="0.25">
      <c r="A18" s="34" t="str">
        <f>F52</f>
        <v>5.6</v>
      </c>
      <c r="B18" s="44" t="str">
        <f>G52</f>
        <v>TRANSPORTE DE MATERIAL COM CAMINHÃO BASCULANTE 6M³/12T (MEIO FIO)</v>
      </c>
      <c r="C18" s="25" t="str">
        <f>K57</f>
        <v>m³</v>
      </c>
      <c r="D18" s="81">
        <f>L57</f>
        <v>128.1</v>
      </c>
      <c r="E18" s="3"/>
      <c r="F18" s="5"/>
      <c r="G18" s="84" t="s">
        <v>100</v>
      </c>
      <c r="H18" s="22"/>
      <c r="I18" s="23"/>
      <c r="J18" s="45">
        <v>2636.35</v>
      </c>
      <c r="K18" s="6"/>
      <c r="L18" s="6"/>
      <c r="M18" s="5"/>
      <c r="N18" s="5"/>
      <c r="O18" s="5"/>
    </row>
    <row r="19" spans="1:15" ht="25.5" x14ac:dyDescent="0.25">
      <c r="A19" s="34" t="str">
        <f>F60</f>
        <v>5.7</v>
      </c>
      <c r="B19" s="44" t="str">
        <f>G60</f>
        <v>ATERRO  COM SOLO ARGILO-ARENOSO E COMPACTAÇÃO MECANIZADA</v>
      </c>
      <c r="C19" s="25" t="str">
        <f>K65</f>
        <v>m³</v>
      </c>
      <c r="D19" s="81">
        <f>L65</f>
        <v>2829.63</v>
      </c>
      <c r="E19" s="3"/>
      <c r="F19" s="5"/>
      <c r="G19" s="26" t="s">
        <v>23</v>
      </c>
      <c r="H19" s="27"/>
      <c r="I19" s="28" t="s">
        <v>24</v>
      </c>
      <c r="J19" s="46">
        <f>SUM(J17:J18)</f>
        <v>7074.07</v>
      </c>
      <c r="K19" s="6" t="s">
        <v>101</v>
      </c>
      <c r="L19" s="6">
        <v>98525</v>
      </c>
      <c r="M19" s="5">
        <v>0.33</v>
      </c>
      <c r="N19" s="8"/>
      <c r="O19" s="33"/>
    </row>
    <row r="20" spans="1:15" x14ac:dyDescent="0.25">
      <c r="E20" s="3"/>
      <c r="F20" s="5"/>
      <c r="G20" s="5"/>
      <c r="H20" s="5"/>
      <c r="I20" s="5"/>
      <c r="J20" s="5"/>
      <c r="K20" s="6"/>
      <c r="L20" s="6"/>
      <c r="N20" s="5"/>
      <c r="O20" s="5"/>
    </row>
    <row r="21" spans="1:15" x14ac:dyDescent="0.25">
      <c r="E21" s="3"/>
      <c r="F21" s="5"/>
      <c r="G21" s="5"/>
      <c r="H21" s="5"/>
      <c r="I21" s="5"/>
      <c r="J21" s="5"/>
      <c r="K21" s="6"/>
      <c r="L21" s="6"/>
      <c r="N21" s="5"/>
      <c r="O21" s="5"/>
    </row>
    <row r="22" spans="1:15" x14ac:dyDescent="0.25">
      <c r="E22" s="3"/>
      <c r="F22" s="5"/>
      <c r="G22" s="5"/>
      <c r="H22" s="5"/>
      <c r="I22" s="5"/>
      <c r="J22" s="5"/>
      <c r="K22" s="6"/>
      <c r="L22" s="6"/>
      <c r="N22" s="5"/>
      <c r="O22" s="5"/>
    </row>
    <row r="23" spans="1:15" x14ac:dyDescent="0.25">
      <c r="E23" s="3"/>
      <c r="F23" s="6" t="s">
        <v>75</v>
      </c>
      <c r="G23" s="5" t="s">
        <v>656</v>
      </c>
      <c r="H23" s="5"/>
      <c r="I23" s="5"/>
      <c r="J23" s="5"/>
      <c r="K23" s="6"/>
      <c r="L23" s="6"/>
      <c r="N23" s="5"/>
      <c r="O23" s="5"/>
    </row>
    <row r="24" spans="1:15" x14ac:dyDescent="0.25">
      <c r="F24" s="5"/>
      <c r="G24" s="5"/>
      <c r="H24" s="5"/>
      <c r="I24" s="5"/>
      <c r="J24" s="5"/>
      <c r="K24" s="6"/>
      <c r="L24" s="6"/>
      <c r="N24" s="5"/>
      <c r="O24" s="5"/>
    </row>
    <row r="25" spans="1:15" ht="24" x14ac:dyDescent="0.25">
      <c r="F25" s="5"/>
      <c r="G25" s="72"/>
      <c r="H25" s="27" t="s">
        <v>81</v>
      </c>
      <c r="I25" s="27" t="s">
        <v>82</v>
      </c>
      <c r="J25" s="27" t="s">
        <v>76</v>
      </c>
      <c r="K25" s="27" t="s">
        <v>77</v>
      </c>
      <c r="L25" s="80" t="s">
        <v>84</v>
      </c>
      <c r="N25" s="5"/>
      <c r="O25" s="5"/>
    </row>
    <row r="26" spans="1:15" x14ac:dyDescent="0.25">
      <c r="F26" s="5"/>
      <c r="G26" s="16" t="s">
        <v>54</v>
      </c>
      <c r="H26" s="45">
        <v>4437.72</v>
      </c>
      <c r="I26" s="572">
        <v>0.2</v>
      </c>
      <c r="J26" s="27">
        <f>ROUND(H26*I26,2)</f>
        <v>887.54</v>
      </c>
      <c r="K26" s="27">
        <v>1.3</v>
      </c>
      <c r="L26" s="73">
        <f>ROUND(J26*K26,2)</f>
        <v>1153.8</v>
      </c>
      <c r="N26" s="5"/>
      <c r="O26" s="5"/>
    </row>
    <row r="27" spans="1:15" x14ac:dyDescent="0.25">
      <c r="F27" s="5"/>
      <c r="G27" s="75" t="s">
        <v>55</v>
      </c>
      <c r="H27" s="76">
        <v>2636.35</v>
      </c>
      <c r="I27" s="573">
        <v>0.2</v>
      </c>
      <c r="J27" s="77">
        <f>ROUND(H27*I27,2)</f>
        <v>527.27</v>
      </c>
      <c r="K27" s="27">
        <v>1.3</v>
      </c>
      <c r="L27" s="73">
        <f>ROUND(J27*K27,2)</f>
        <v>685.45</v>
      </c>
      <c r="N27" s="5"/>
      <c r="O27" s="5"/>
    </row>
    <row r="28" spans="1:15" x14ac:dyDescent="0.25">
      <c r="F28" s="5"/>
      <c r="G28" s="41" t="s">
        <v>23</v>
      </c>
      <c r="H28" s="78"/>
      <c r="I28" s="79"/>
      <c r="J28" s="42"/>
      <c r="K28" s="74" t="s">
        <v>78</v>
      </c>
      <c r="L28" s="46">
        <f>SUM(L26:L27)</f>
        <v>1839.25</v>
      </c>
      <c r="N28" s="5"/>
      <c r="O28" s="5"/>
    </row>
    <row r="29" spans="1:15" x14ac:dyDescent="0.25">
      <c r="O29" s="5"/>
    </row>
    <row r="30" spans="1:15" x14ac:dyDescent="0.25">
      <c r="F30" s="6" t="s">
        <v>83</v>
      </c>
      <c r="G30" t="s">
        <v>657</v>
      </c>
    </row>
    <row r="32" spans="1:15" ht="24" x14ac:dyDescent="0.25">
      <c r="G32" s="72"/>
      <c r="H32" s="27"/>
      <c r="I32" s="27"/>
      <c r="J32" s="80" t="s">
        <v>84</v>
      </c>
      <c r="K32" s="27" t="s">
        <v>79</v>
      </c>
      <c r="L32" s="27" t="s">
        <v>80</v>
      </c>
    </row>
    <row r="33" spans="6:15" x14ac:dyDescent="0.25">
      <c r="G33" s="16" t="s">
        <v>54</v>
      </c>
      <c r="H33" s="45"/>
      <c r="I33" s="27"/>
      <c r="J33" s="27">
        <f>L26</f>
        <v>1153.8</v>
      </c>
      <c r="K33" s="73">
        <v>6</v>
      </c>
      <c r="L33" s="73">
        <f>ROUND(J33*K33,2)</f>
        <v>6922.8</v>
      </c>
    </row>
    <row r="34" spans="6:15" x14ac:dyDescent="0.25">
      <c r="G34" s="75" t="s">
        <v>55</v>
      </c>
      <c r="H34" s="76"/>
      <c r="I34" s="77"/>
      <c r="J34" s="77">
        <f>L27</f>
        <v>685.45</v>
      </c>
      <c r="K34" s="73">
        <v>6</v>
      </c>
      <c r="L34" s="73">
        <f>ROUND(J34*K34,2)</f>
        <v>4112.7</v>
      </c>
    </row>
    <row r="35" spans="6:15" x14ac:dyDescent="0.25">
      <c r="G35" s="41" t="s">
        <v>23</v>
      </c>
      <c r="H35" s="78"/>
      <c r="I35" s="79"/>
      <c r="J35" s="42"/>
      <c r="K35" s="74" t="s">
        <v>78</v>
      </c>
      <c r="L35" s="46">
        <f>SUM(L33:L34)</f>
        <v>11035.5</v>
      </c>
      <c r="M35" t="s">
        <v>101</v>
      </c>
      <c r="N35">
        <v>97914</v>
      </c>
      <c r="O35" s="5">
        <v>2.25</v>
      </c>
    </row>
    <row r="37" spans="6:15" x14ac:dyDescent="0.25">
      <c r="F37" s="6" t="s">
        <v>85</v>
      </c>
      <c r="G37" t="s">
        <v>87</v>
      </c>
    </row>
    <row r="39" spans="6:15" x14ac:dyDescent="0.25">
      <c r="G39" s="16" t="s">
        <v>14</v>
      </c>
      <c r="H39" s="19" t="s">
        <v>28</v>
      </c>
      <c r="I39" s="19" t="s">
        <v>29</v>
      </c>
      <c r="J39" s="19" t="s">
        <v>30</v>
      </c>
      <c r="L39" s="30" t="s">
        <v>88</v>
      </c>
      <c r="M39" t="s">
        <v>86</v>
      </c>
    </row>
    <row r="40" spans="6:15" x14ac:dyDescent="0.25">
      <c r="G40" s="16" t="s">
        <v>44</v>
      </c>
      <c r="H40" s="19" t="s">
        <v>45</v>
      </c>
      <c r="I40" s="19" t="s">
        <v>46</v>
      </c>
      <c r="J40" s="19"/>
    </row>
    <row r="41" spans="6:15" x14ac:dyDescent="0.25">
      <c r="G41" s="16">
        <v>101.38</v>
      </c>
      <c r="H41" s="22">
        <v>43.84</v>
      </c>
      <c r="I41" s="16">
        <v>101.38</v>
      </c>
      <c r="J41" s="22">
        <f>SUM(G41:I41)</f>
        <v>246.6</v>
      </c>
    </row>
    <row r="42" spans="6:15" x14ac:dyDescent="0.25">
      <c r="G42" s="16">
        <v>60.11</v>
      </c>
      <c r="H42" s="22">
        <v>43.8</v>
      </c>
      <c r="I42" s="16">
        <v>60.11</v>
      </c>
      <c r="J42" s="22">
        <f>SUM(G42:I42)</f>
        <v>164.01999999999998</v>
      </c>
    </row>
    <row r="43" spans="6:15" x14ac:dyDescent="0.25">
      <c r="G43" s="26" t="s">
        <v>23</v>
      </c>
      <c r="H43" s="27"/>
      <c r="I43" s="28" t="s">
        <v>47</v>
      </c>
      <c r="J43" s="29">
        <f>SUM(J41:J42)</f>
        <v>410.62</v>
      </c>
    </row>
    <row r="45" spans="6:15" x14ac:dyDescent="0.25">
      <c r="F45" s="6" t="s">
        <v>91</v>
      </c>
      <c r="G45" s="5" t="s">
        <v>95</v>
      </c>
      <c r="H45" s="5"/>
      <c r="I45" s="5"/>
      <c r="J45" s="5"/>
      <c r="K45" s="6"/>
      <c r="L45" s="6"/>
    </row>
    <row r="46" spans="6:15" x14ac:dyDescent="0.25">
      <c r="F46" s="5"/>
      <c r="G46" s="5"/>
      <c r="H46" s="5"/>
      <c r="I46" s="5"/>
      <c r="J46" s="5"/>
      <c r="K46" s="6"/>
      <c r="L46" s="6"/>
    </row>
    <row r="47" spans="6:15" ht="24" x14ac:dyDescent="0.25">
      <c r="F47" s="5"/>
      <c r="G47" s="72"/>
      <c r="H47" s="27" t="s">
        <v>89</v>
      </c>
      <c r="I47" s="27" t="s">
        <v>90</v>
      </c>
      <c r="J47" s="27" t="s">
        <v>76</v>
      </c>
      <c r="K47" s="27" t="s">
        <v>77</v>
      </c>
      <c r="L47" s="80" t="s">
        <v>84</v>
      </c>
    </row>
    <row r="48" spans="6:15" x14ac:dyDescent="0.25">
      <c r="F48" s="5"/>
      <c r="G48" s="16" t="s">
        <v>54</v>
      </c>
      <c r="H48" s="45">
        <f>ROUND(0.12*0.3,2)</f>
        <v>0.04</v>
      </c>
      <c r="I48" s="82">
        <f>J41</f>
        <v>246.6</v>
      </c>
      <c r="J48" s="27">
        <f>ROUND(H48*I48,2)</f>
        <v>9.86</v>
      </c>
      <c r="K48" s="27">
        <v>1.3</v>
      </c>
      <c r="L48" s="73">
        <f>ROUND(J48*K48,2)</f>
        <v>12.82</v>
      </c>
    </row>
    <row r="49" spans="6:16" x14ac:dyDescent="0.25">
      <c r="F49" s="5"/>
      <c r="G49" s="75" t="s">
        <v>55</v>
      </c>
      <c r="H49" s="45">
        <f>ROUND(0.12*0.3,2)</f>
        <v>0.04</v>
      </c>
      <c r="I49" s="83">
        <f>J42</f>
        <v>164.01999999999998</v>
      </c>
      <c r="J49" s="77">
        <f>ROUND(H49*I49,2)</f>
        <v>6.56</v>
      </c>
      <c r="K49" s="27">
        <v>1.3</v>
      </c>
      <c r="L49" s="73">
        <f>ROUND(J49*K49,2)</f>
        <v>8.5299999999999994</v>
      </c>
    </row>
    <row r="50" spans="6:16" x14ac:dyDescent="0.25">
      <c r="F50" s="5"/>
      <c r="G50" s="41" t="s">
        <v>23</v>
      </c>
      <c r="H50" s="78"/>
      <c r="I50" s="79"/>
      <c r="J50" s="42"/>
      <c r="K50" s="74" t="s">
        <v>78</v>
      </c>
      <c r="L50" s="46">
        <f>SUM(L48:L49)</f>
        <v>21.35</v>
      </c>
    </row>
    <row r="52" spans="6:16" x14ac:dyDescent="0.25">
      <c r="F52" s="6" t="s">
        <v>92</v>
      </c>
      <c r="G52" t="s">
        <v>96</v>
      </c>
    </row>
    <row r="54" spans="6:16" ht="24" x14ac:dyDescent="0.25">
      <c r="G54" s="72"/>
      <c r="H54" s="27"/>
      <c r="I54" s="27"/>
      <c r="J54" s="80" t="s">
        <v>84</v>
      </c>
      <c r="K54" s="27" t="s">
        <v>79</v>
      </c>
      <c r="L54" s="27" t="s">
        <v>80</v>
      </c>
    </row>
    <row r="55" spans="6:16" x14ac:dyDescent="0.25">
      <c r="G55" s="16" t="s">
        <v>54</v>
      </c>
      <c r="H55" s="45"/>
      <c r="I55" s="27"/>
      <c r="J55" s="27">
        <f>L48</f>
        <v>12.82</v>
      </c>
      <c r="K55" s="73">
        <v>6</v>
      </c>
      <c r="L55" s="73">
        <f>ROUND(J55*K55,2)</f>
        <v>76.92</v>
      </c>
    </row>
    <row r="56" spans="6:16" x14ac:dyDescent="0.25">
      <c r="G56" s="75" t="s">
        <v>55</v>
      </c>
      <c r="H56" s="76"/>
      <c r="I56" s="77"/>
      <c r="J56" s="77">
        <f>L49</f>
        <v>8.5299999999999994</v>
      </c>
      <c r="K56" s="73">
        <v>6</v>
      </c>
      <c r="L56" s="73">
        <f>ROUND(J56*K56,2)</f>
        <v>51.18</v>
      </c>
    </row>
    <row r="57" spans="6:16" x14ac:dyDescent="0.25">
      <c r="G57" s="41" t="s">
        <v>23</v>
      </c>
      <c r="H57" s="78"/>
      <c r="I57" s="79"/>
      <c r="J57" s="42"/>
      <c r="K57" s="74" t="s">
        <v>78</v>
      </c>
      <c r="L57" s="46">
        <f>SUM(L55:L56)</f>
        <v>128.1</v>
      </c>
      <c r="O57" s="5"/>
    </row>
    <row r="60" spans="6:16" x14ac:dyDescent="0.25">
      <c r="F60" s="6" t="s">
        <v>97</v>
      </c>
      <c r="G60" t="s">
        <v>93</v>
      </c>
      <c r="N60" t="s">
        <v>98</v>
      </c>
      <c r="O60">
        <v>94319</v>
      </c>
      <c r="P60">
        <v>40.549999999999997</v>
      </c>
    </row>
    <row r="62" spans="6:16" ht="48" x14ac:dyDescent="0.25">
      <c r="G62" s="72"/>
      <c r="H62" s="27" t="s">
        <v>81</v>
      </c>
      <c r="I62" s="27" t="s">
        <v>82</v>
      </c>
      <c r="J62" s="27" t="s">
        <v>76</v>
      </c>
      <c r="K62" s="80" t="s">
        <v>94</v>
      </c>
      <c r="L62" s="27"/>
    </row>
    <row r="63" spans="6:16" x14ac:dyDescent="0.25">
      <c r="G63" s="16" t="s">
        <v>54</v>
      </c>
      <c r="H63" s="45">
        <v>4437.72</v>
      </c>
      <c r="I63" s="572">
        <v>0.4</v>
      </c>
      <c r="J63" s="27">
        <f>ROUND(H63*I63,2)</f>
        <v>1775.09</v>
      </c>
      <c r="K63" s="27">
        <v>1</v>
      </c>
      <c r="L63" s="73">
        <f>ROUND(J63*K63,2)</f>
        <v>1775.09</v>
      </c>
    </row>
    <row r="64" spans="6:16" x14ac:dyDescent="0.25">
      <c r="G64" s="75" t="s">
        <v>55</v>
      </c>
      <c r="H64" s="76">
        <v>2636.35</v>
      </c>
      <c r="I64" s="573">
        <v>0.4</v>
      </c>
      <c r="J64" s="77">
        <f>ROUND(H64*I64,2)</f>
        <v>1054.54</v>
      </c>
      <c r="K64" s="27">
        <v>1</v>
      </c>
      <c r="L64" s="73">
        <f>ROUND(J64*K64,2)</f>
        <v>1054.54</v>
      </c>
    </row>
    <row r="65" spans="7:12" x14ac:dyDescent="0.25">
      <c r="G65" s="41" t="s">
        <v>23</v>
      </c>
      <c r="H65" s="78"/>
      <c r="I65" s="79"/>
      <c r="J65" s="42"/>
      <c r="K65" s="74" t="s">
        <v>78</v>
      </c>
      <c r="L65" s="46">
        <f>SUM(L63:L64)</f>
        <v>2829.63</v>
      </c>
    </row>
  </sheetData>
  <pageMargins left="0.511811024" right="0.511811024" top="0.78740157499999996" bottom="0.78740157499999996" header="0.31496062000000002" footer="0.31496062000000002"/>
  <pageSetup orientation="portrait" r:id="rId1"/>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113"/>
  <sheetViews>
    <sheetView showGridLines="0" topLeftCell="A4" zoomScale="85" zoomScaleNormal="85" workbookViewId="0">
      <selection activeCell="N67" sqref="N67"/>
    </sheetView>
  </sheetViews>
  <sheetFormatPr defaultRowHeight="15" x14ac:dyDescent="0.25"/>
  <cols>
    <col min="1" max="1" width="13.42578125" bestFit="1" customWidth="1"/>
    <col min="2" max="2" width="60.7109375" customWidth="1"/>
    <col min="3" max="8" width="10.7109375" customWidth="1"/>
    <col min="9" max="9" width="12.85546875" bestFit="1" customWidth="1"/>
    <col min="10" max="10" width="13.85546875" bestFit="1" customWidth="1"/>
    <col min="11" max="11" width="12.7109375" bestFit="1" customWidth="1"/>
    <col min="12" max="12" width="12.5703125" bestFit="1" customWidth="1"/>
    <col min="13" max="15" width="10.7109375" customWidth="1"/>
  </cols>
  <sheetData>
    <row r="1" spans="1:15" ht="18" customHeight="1" x14ac:dyDescent="0.25">
      <c r="A1" s="35"/>
      <c r="B1" s="38" t="s">
        <v>0</v>
      </c>
      <c r="C1" s="35"/>
      <c r="D1" s="35"/>
      <c r="E1" s="35"/>
      <c r="F1" s="35"/>
      <c r="G1" s="35"/>
      <c r="H1" s="38"/>
      <c r="I1" s="35"/>
      <c r="J1" s="35"/>
      <c r="K1" s="35"/>
      <c r="L1" s="35"/>
      <c r="M1" s="35"/>
      <c r="N1" s="35"/>
      <c r="O1" s="35"/>
    </row>
    <row r="2" spans="1:15" ht="15" customHeight="1" x14ac:dyDescent="0.25">
      <c r="A2" s="36"/>
      <c r="B2" s="39" t="s">
        <v>1</v>
      </c>
      <c r="C2" s="36"/>
      <c r="D2" s="36"/>
      <c r="E2" s="36"/>
      <c r="F2" s="36"/>
      <c r="G2" s="36"/>
      <c r="H2" s="39"/>
      <c r="I2" s="36"/>
      <c r="J2" s="36"/>
      <c r="K2" s="36"/>
      <c r="L2" s="36"/>
      <c r="M2" s="36"/>
      <c r="N2" s="36"/>
      <c r="O2" s="36"/>
    </row>
    <row r="3" spans="1:15" ht="15" customHeight="1" x14ac:dyDescent="0.25">
      <c r="A3" s="37"/>
      <c r="B3" s="40" t="s">
        <v>2</v>
      </c>
      <c r="C3" s="37"/>
      <c r="D3" s="37"/>
      <c r="E3" s="37"/>
      <c r="F3" s="37"/>
      <c r="G3" s="37"/>
      <c r="H3" s="40"/>
      <c r="I3" s="37"/>
      <c r="J3" s="37"/>
      <c r="K3" s="37"/>
      <c r="L3" s="37"/>
      <c r="M3" s="37"/>
      <c r="N3" s="37"/>
      <c r="O3" s="37"/>
    </row>
    <row r="4" spans="1:15" ht="18" x14ac:dyDescent="0.25">
      <c r="A4" s="1"/>
      <c r="B4" s="1"/>
      <c r="C4" s="1"/>
      <c r="D4" s="1"/>
      <c r="E4" s="3"/>
      <c r="F4" s="4"/>
      <c r="G4" s="1"/>
      <c r="H4" s="1"/>
      <c r="I4" s="1"/>
      <c r="J4" s="1"/>
      <c r="K4" s="4"/>
      <c r="L4" s="4"/>
      <c r="M4" s="4"/>
      <c r="N4" s="4"/>
      <c r="O4" s="4"/>
    </row>
    <row r="5" spans="1:15" x14ac:dyDescent="0.25">
      <c r="A5" s="5" t="s">
        <v>3</v>
      </c>
      <c r="B5" s="5" t="s">
        <v>4</v>
      </c>
      <c r="C5" s="5"/>
      <c r="D5" s="5"/>
      <c r="E5" s="3"/>
      <c r="F5" s="37"/>
      <c r="G5" s="37"/>
      <c r="H5" s="40"/>
      <c r="I5" s="37"/>
      <c r="J5" s="37"/>
      <c r="K5" s="37"/>
      <c r="L5" s="37"/>
      <c r="M5" s="7"/>
      <c r="N5" s="7"/>
      <c r="O5" s="8"/>
    </row>
    <row r="6" spans="1:15" ht="18" x14ac:dyDescent="0.25">
      <c r="A6" s="5" t="s">
        <v>5</v>
      </c>
      <c r="B6" s="138" t="s">
        <v>6</v>
      </c>
      <c r="C6" s="5"/>
      <c r="D6" s="5"/>
      <c r="E6" s="3"/>
      <c r="F6" s="4"/>
      <c r="G6" s="1"/>
      <c r="H6" s="1"/>
      <c r="I6" s="1"/>
      <c r="J6" s="1"/>
      <c r="K6" s="4"/>
      <c r="L6" s="4"/>
      <c r="M6" s="5"/>
      <c r="N6" s="5"/>
      <c r="O6" s="5"/>
    </row>
    <row r="7" spans="1:15" x14ac:dyDescent="0.25">
      <c r="A7" s="5" t="s">
        <v>7</v>
      </c>
      <c r="B7" s="5" t="s">
        <v>8</v>
      </c>
      <c r="C7" s="5"/>
      <c r="D7" s="5"/>
      <c r="E7" s="3"/>
      <c r="F7" s="37"/>
      <c r="G7" s="37"/>
      <c r="H7" s="40"/>
      <c r="I7" s="37"/>
      <c r="J7" s="37"/>
      <c r="K7" s="37"/>
      <c r="L7" s="37"/>
      <c r="M7" s="7"/>
      <c r="N7" s="7"/>
      <c r="O7" s="5"/>
    </row>
    <row r="8" spans="1:15" ht="18" x14ac:dyDescent="0.25">
      <c r="A8" s="5" t="s">
        <v>9</v>
      </c>
      <c r="B8" s="5" t="s">
        <v>10</v>
      </c>
      <c r="C8" s="5"/>
      <c r="D8" s="5"/>
      <c r="E8" s="3"/>
      <c r="F8" s="4"/>
      <c r="G8" s="1"/>
      <c r="H8" s="40"/>
      <c r="I8" s="37"/>
      <c r="J8" s="37"/>
      <c r="K8" s="4"/>
      <c r="L8" s="4"/>
      <c r="M8" s="5"/>
      <c r="N8" s="5"/>
      <c r="O8" s="5"/>
    </row>
    <row r="9" spans="1:15" x14ac:dyDescent="0.25">
      <c r="A9" s="5" t="s">
        <v>13</v>
      </c>
      <c r="B9" s="14">
        <v>44501</v>
      </c>
      <c r="C9" s="15"/>
      <c r="D9" s="15"/>
      <c r="E9" s="3"/>
      <c r="F9" s="37"/>
      <c r="G9" s="37"/>
      <c r="H9" s="40"/>
      <c r="I9" s="37"/>
      <c r="J9" s="37"/>
      <c r="K9" s="37"/>
      <c r="L9" s="37"/>
      <c r="M9" s="5"/>
      <c r="N9" s="5"/>
      <c r="O9" s="5"/>
    </row>
    <row r="10" spans="1:15" ht="18" x14ac:dyDescent="0.25">
      <c r="E10" s="3"/>
      <c r="F10" s="4"/>
      <c r="G10" s="1"/>
      <c r="H10" s="40"/>
      <c r="I10" s="37"/>
      <c r="J10" s="37"/>
      <c r="K10" s="4"/>
      <c r="L10" s="4"/>
      <c r="M10" s="5"/>
      <c r="N10" s="7"/>
      <c r="O10" s="8"/>
    </row>
    <row r="11" spans="1:15" x14ac:dyDescent="0.25">
      <c r="A11" s="17" t="s">
        <v>18</v>
      </c>
      <c r="B11" s="17" t="s">
        <v>19</v>
      </c>
      <c r="C11" s="17" t="s">
        <v>20</v>
      </c>
      <c r="D11" s="17" t="s">
        <v>14</v>
      </c>
      <c r="E11" s="3"/>
      <c r="F11" s="37"/>
      <c r="G11" s="37"/>
      <c r="H11" s="40"/>
      <c r="I11" s="37"/>
      <c r="J11" s="37"/>
      <c r="K11" s="37"/>
      <c r="L11" s="37"/>
      <c r="M11" s="5"/>
      <c r="N11" s="7"/>
      <c r="O11" s="5"/>
    </row>
    <row r="12" spans="1:15" x14ac:dyDescent="0.25">
      <c r="A12" s="20" t="s">
        <v>103</v>
      </c>
      <c r="B12" s="21" t="s">
        <v>104</v>
      </c>
      <c r="C12" s="21"/>
      <c r="D12" s="21"/>
      <c r="E12" s="3"/>
      <c r="F12" s="37"/>
      <c r="G12" s="37"/>
      <c r="H12" s="40"/>
      <c r="I12" s="37"/>
      <c r="J12" s="37"/>
      <c r="K12" s="37"/>
      <c r="L12" s="37"/>
      <c r="M12" s="5"/>
      <c r="N12" s="7"/>
      <c r="O12" s="8"/>
    </row>
    <row r="13" spans="1:15" ht="63.75" x14ac:dyDescent="0.25">
      <c r="A13" s="34" t="str">
        <f>F13</f>
        <v>6.1</v>
      </c>
      <c r="B13" s="44" t="str">
        <f>G13</f>
        <v>ESCAVAÇÃO MECANIZADA DE VALA COM PROF. ATÉ 1,5 M (MÉDIA MONTANTE E JUSANTE/UMA COMPOSIÇÃO POR TRECHO), ESCAVADEIRA (0,8 M3),LARG. MENOR QUE 1,5 M, EM SOLO DE 1A CATEGORIA, LOCAIS COM BAIXO NÍVEL DE INTERFERÊNCIA</v>
      </c>
      <c r="C13" s="25" t="str">
        <f>K20</f>
        <v>m³</v>
      </c>
      <c r="D13" s="31">
        <f>L20</f>
        <v>82.17</v>
      </c>
      <c r="E13" s="3"/>
      <c r="F13" s="6" t="s">
        <v>115</v>
      </c>
      <c r="G13" t="s">
        <v>137</v>
      </c>
      <c r="H13" s="40"/>
      <c r="I13" s="37"/>
      <c r="J13" s="37"/>
      <c r="K13" s="37"/>
      <c r="L13" s="37"/>
      <c r="M13" s="5"/>
      <c r="N13" s="7"/>
      <c r="O13" s="5"/>
    </row>
    <row r="14" spans="1:15" ht="25.5" x14ac:dyDescent="0.25">
      <c r="A14" s="34" t="str">
        <f>F24</f>
        <v>6.2</v>
      </c>
      <c r="B14" s="44" t="str">
        <f>G22</f>
        <v>DRENO SUBSUPERFICIAL - DSS 04 - TUBO PEAD E BRITA COMERCIAL</v>
      </c>
      <c r="C14" s="25" t="str">
        <f>K41</f>
        <v>m</v>
      </c>
      <c r="D14" s="31">
        <f>L41</f>
        <v>868.1</v>
      </c>
      <c r="E14" s="3"/>
      <c r="F14" s="37"/>
      <c r="G14" s="91" t="s">
        <v>118</v>
      </c>
      <c r="H14" s="77"/>
      <c r="I14" s="27"/>
      <c r="J14" s="80"/>
      <c r="K14" s="27"/>
      <c r="L14" s="80"/>
      <c r="M14" s="5"/>
      <c r="N14" s="7"/>
      <c r="O14" s="8"/>
    </row>
    <row r="15" spans="1:15" ht="38.25" x14ac:dyDescent="0.25">
      <c r="A15" s="34" t="str">
        <f>F43</f>
        <v>6.3</v>
      </c>
      <c r="B15" s="44" t="str">
        <f>G43</f>
        <v>TUBO DE PVC CORRUGADO DE DUPLA PAREDE PARA REDE COLETORA DE ESGOTO, DN 150 MM, JUNTA ELÁSTICA - FORNECIMENTO E ASSENTAMENTO</v>
      </c>
      <c r="C15" s="25" t="str">
        <f>K55</f>
        <v>m</v>
      </c>
      <c r="D15" s="31">
        <f>L55</f>
        <v>186.39999999999998</v>
      </c>
      <c r="E15" s="3"/>
      <c r="F15" s="10"/>
      <c r="G15" s="86"/>
      <c r="H15" s="27" t="s">
        <v>119</v>
      </c>
      <c r="I15" s="27" t="s">
        <v>120</v>
      </c>
      <c r="J15" s="27" t="s">
        <v>121</v>
      </c>
      <c r="K15" s="77" t="s">
        <v>123</v>
      </c>
      <c r="L15" s="85" t="s">
        <v>124</v>
      </c>
      <c r="M15" s="5"/>
      <c r="N15" s="7"/>
      <c r="O15" s="5"/>
    </row>
    <row r="16" spans="1:15" ht="25.5" x14ac:dyDescent="0.25">
      <c r="A16" s="34" t="str">
        <f>F57</f>
        <v>6.4</v>
      </c>
      <c r="B16" s="44" t="str">
        <f>G57</f>
        <v xml:space="preserve">CAIXA ENTERRADA HIDRÁULICA RETANGULAR, EM CONCRETO PRÉ-MOLDADO, DIMENSÕES INTERNAS: 0,4X0,4X0,4 M. </v>
      </c>
      <c r="C16" s="25" t="str">
        <f>K60</f>
        <v>unid</v>
      </c>
      <c r="D16" s="31">
        <f>L60</f>
        <v>38</v>
      </c>
      <c r="E16" s="3"/>
      <c r="F16" s="6"/>
      <c r="G16" s="80" t="s">
        <v>125</v>
      </c>
      <c r="H16" s="102">
        <v>0.4</v>
      </c>
      <c r="I16" s="90">
        <v>0.6</v>
      </c>
      <c r="J16" s="90">
        <f>L46</f>
        <v>19.760000000000002</v>
      </c>
      <c r="K16" s="88">
        <v>1</v>
      </c>
      <c r="L16" s="90">
        <f>ROUND(H16*I16*J16*K16,2)</f>
        <v>4.74</v>
      </c>
      <c r="M16" s="5"/>
      <c r="N16" s="7"/>
      <c r="O16" s="8"/>
    </row>
    <row r="17" spans="1:15" ht="25.5" x14ac:dyDescent="0.25">
      <c r="A17" s="34" t="str">
        <f>F63</f>
        <v>6.5</v>
      </c>
      <c r="B17" s="44" t="str">
        <f>G63</f>
        <v>CANALETA EM CONCRETO PRE MOLDADO - VER MEMORIAL DESCRITIVO</v>
      </c>
      <c r="C17" s="25" t="str">
        <f>K67</f>
        <v>m</v>
      </c>
      <c r="D17" s="31">
        <f>L67</f>
        <v>67.8</v>
      </c>
      <c r="E17" s="3"/>
      <c r="F17" s="6"/>
      <c r="G17" s="80" t="s">
        <v>126</v>
      </c>
      <c r="H17" s="102">
        <v>0.4</v>
      </c>
      <c r="I17" s="90">
        <v>0.6</v>
      </c>
      <c r="J17" s="90">
        <f>L54</f>
        <v>166.64</v>
      </c>
      <c r="K17" s="88">
        <v>1</v>
      </c>
      <c r="L17" s="90">
        <f>ROUND(H17*I17*J17*K17,2)</f>
        <v>39.99</v>
      </c>
      <c r="M17" s="5"/>
      <c r="N17" s="7"/>
      <c r="O17" s="5"/>
    </row>
    <row r="18" spans="1:15" ht="63.75" x14ac:dyDescent="0.25">
      <c r="A18" s="34" t="str">
        <f>F70</f>
        <v>6.6</v>
      </c>
      <c r="B18" s="44" t="str">
        <f>G70</f>
        <v>REATERRO MECANIZADO DE VALA COM ESCAVADEIRA HIDRÁULICA (CAPACIDADE DA CAÇAMBA: 0,8 M³ / POTÊNCIA: 111 HP), LARGURA DE 1,5 A 2,5 M, PROFUNDIDADE DE 1,5 A 3,0 M, COM SOLO (SEM SUBSTITUIÇÃO) DE 1ª CATEGORIA EM LOCAIS COM BAIXO NÍVEL DE INTERFERÊNCIA.</v>
      </c>
      <c r="C18" s="25" t="str">
        <f>K77</f>
        <v>m³</v>
      </c>
      <c r="D18" s="31">
        <f>L77</f>
        <v>64.500000000000014</v>
      </c>
      <c r="E18" s="3"/>
      <c r="F18" s="6"/>
      <c r="G18" s="80" t="s">
        <v>111</v>
      </c>
      <c r="H18" s="90">
        <v>1</v>
      </c>
      <c r="I18" s="90">
        <v>0.6</v>
      </c>
      <c r="J18" s="90">
        <v>1</v>
      </c>
      <c r="K18" s="88">
        <f>L60</f>
        <v>38</v>
      </c>
      <c r="L18" s="90">
        <f t="shared" ref="L18:L19" si="0">ROUND(H18*I18*J18*K18,2)</f>
        <v>22.8</v>
      </c>
      <c r="M18" s="5"/>
      <c r="N18" s="7"/>
      <c r="O18" s="8"/>
    </row>
    <row r="19" spans="1:15" ht="24" x14ac:dyDescent="0.25">
      <c r="E19" s="3"/>
      <c r="F19" s="6"/>
      <c r="G19" s="80" t="s">
        <v>127</v>
      </c>
      <c r="H19" s="90">
        <v>0.6</v>
      </c>
      <c r="I19" s="90">
        <v>0.6</v>
      </c>
      <c r="J19" s="90">
        <v>0.6</v>
      </c>
      <c r="K19" s="88">
        <f>L67</f>
        <v>67.8</v>
      </c>
      <c r="L19" s="90">
        <f t="shared" si="0"/>
        <v>14.64</v>
      </c>
      <c r="M19" s="5"/>
      <c r="N19" s="7"/>
      <c r="O19" s="5"/>
    </row>
    <row r="20" spans="1:15" x14ac:dyDescent="0.25">
      <c r="E20" s="3"/>
      <c r="F20" s="6"/>
      <c r="G20" s="26" t="s">
        <v>23</v>
      </c>
      <c r="H20" s="27"/>
      <c r="I20" s="27"/>
      <c r="J20" s="27"/>
      <c r="K20" s="28" t="s">
        <v>78</v>
      </c>
      <c r="L20" s="46">
        <f>SUM(L16:L19)</f>
        <v>82.17</v>
      </c>
      <c r="M20" s="5" t="s">
        <v>101</v>
      </c>
      <c r="N20">
        <v>102279</v>
      </c>
      <c r="O20">
        <v>5.49</v>
      </c>
    </row>
    <row r="21" spans="1:15" x14ac:dyDescent="0.25">
      <c r="E21" s="3"/>
      <c r="F21" s="6"/>
      <c r="G21" s="11"/>
      <c r="H21" s="11"/>
      <c r="I21" s="5"/>
      <c r="J21" s="5"/>
      <c r="K21" s="5"/>
      <c r="L21" s="6"/>
      <c r="M21" s="5"/>
    </row>
    <row r="22" spans="1:15" x14ac:dyDescent="0.25">
      <c r="E22" s="3"/>
      <c r="F22" s="6"/>
      <c r="G22" s="5" t="s">
        <v>113</v>
      </c>
      <c r="H22" s="5"/>
      <c r="I22" s="5"/>
      <c r="J22" s="5"/>
      <c r="K22" s="5"/>
      <c r="L22" s="5"/>
    </row>
    <row r="23" spans="1:15" x14ac:dyDescent="0.25">
      <c r="E23" s="3"/>
      <c r="F23" s="6"/>
      <c r="G23" s="72"/>
      <c r="H23" s="27"/>
      <c r="I23" s="27"/>
      <c r="J23" s="27"/>
      <c r="K23" s="27"/>
      <c r="L23" s="80"/>
      <c r="M23" s="5"/>
    </row>
    <row r="24" spans="1:15" x14ac:dyDescent="0.25">
      <c r="F24" s="6" t="s">
        <v>116</v>
      </c>
      <c r="G24" s="72" t="s">
        <v>105</v>
      </c>
      <c r="H24" s="72" t="s">
        <v>106</v>
      </c>
      <c r="I24" s="77"/>
      <c r="J24" s="77"/>
      <c r="K24" s="77"/>
      <c r="L24" s="85" t="s">
        <v>122</v>
      </c>
      <c r="M24" s="5"/>
      <c r="N24" s="7"/>
      <c r="O24" s="7"/>
    </row>
    <row r="25" spans="1:15" x14ac:dyDescent="0.25">
      <c r="F25" s="6"/>
      <c r="G25" s="88">
        <v>48.47</v>
      </c>
      <c r="H25" s="88">
        <v>4.8899999999999997</v>
      </c>
      <c r="I25" s="88">
        <v>1.64</v>
      </c>
      <c r="J25" s="88">
        <v>46.05</v>
      </c>
      <c r="K25" s="88">
        <v>1.71</v>
      </c>
      <c r="L25" s="27"/>
      <c r="M25" s="5"/>
      <c r="N25" s="5"/>
      <c r="O25" s="5"/>
    </row>
    <row r="26" spans="1:15" x14ac:dyDescent="0.25">
      <c r="F26" s="6"/>
      <c r="G26" s="88">
        <v>0.77</v>
      </c>
      <c r="H26" s="88">
        <v>4.92</v>
      </c>
      <c r="I26" s="88">
        <v>1.68</v>
      </c>
      <c r="J26" s="88">
        <v>2.0699999999999998</v>
      </c>
      <c r="K26" s="88">
        <v>28.01</v>
      </c>
      <c r="L26" s="27"/>
      <c r="M26" s="5"/>
      <c r="N26" s="5"/>
      <c r="O26" s="5"/>
    </row>
    <row r="27" spans="1:15" x14ac:dyDescent="0.25">
      <c r="F27" s="6"/>
      <c r="G27" s="88">
        <v>30.59</v>
      </c>
      <c r="H27" s="88">
        <v>48.65</v>
      </c>
      <c r="I27" s="88">
        <v>49.13</v>
      </c>
      <c r="J27" s="88">
        <v>59.52</v>
      </c>
      <c r="K27" s="88">
        <v>62.43</v>
      </c>
      <c r="L27" s="27"/>
    </row>
    <row r="28" spans="1:15" x14ac:dyDescent="0.25">
      <c r="F28" s="5"/>
      <c r="G28" s="88">
        <v>1.1399999999999999</v>
      </c>
      <c r="H28" s="88">
        <v>0.93</v>
      </c>
      <c r="I28" s="89">
        <v>61.51</v>
      </c>
      <c r="J28" s="89">
        <v>0.81</v>
      </c>
      <c r="K28" s="89">
        <v>4.0599999999999996</v>
      </c>
      <c r="L28" s="27"/>
      <c r="M28" s="5"/>
      <c r="N28" s="8"/>
    </row>
    <row r="29" spans="1:15" x14ac:dyDescent="0.25">
      <c r="F29" s="5"/>
      <c r="G29" s="87"/>
      <c r="H29" s="87"/>
      <c r="I29" s="77"/>
      <c r="J29" s="77"/>
      <c r="K29" s="77" t="s">
        <v>107</v>
      </c>
      <c r="L29" s="90">
        <f>ROUND(SUM(G25:K28),2)</f>
        <v>458.98</v>
      </c>
      <c r="M29" s="5"/>
      <c r="N29" s="5"/>
    </row>
    <row r="30" spans="1:15" x14ac:dyDescent="0.25">
      <c r="F30" s="5"/>
      <c r="G30" s="88">
        <v>6.99</v>
      </c>
      <c r="H30" s="88">
        <v>0.44</v>
      </c>
      <c r="I30" s="88">
        <v>0.4</v>
      </c>
      <c r="J30" s="88">
        <v>0.56999999999999995</v>
      </c>
      <c r="K30" s="88">
        <v>1.57</v>
      </c>
      <c r="L30" s="27"/>
      <c r="M30" s="5"/>
      <c r="N30" s="5"/>
    </row>
    <row r="31" spans="1:15" x14ac:dyDescent="0.25">
      <c r="F31" s="5"/>
      <c r="G31" s="88">
        <v>34.82</v>
      </c>
      <c r="H31" s="88">
        <v>36.51</v>
      </c>
      <c r="I31" s="88">
        <v>21.22</v>
      </c>
      <c r="J31" s="88">
        <v>10.62</v>
      </c>
      <c r="K31" s="88">
        <v>1.28</v>
      </c>
      <c r="L31" s="27"/>
      <c r="M31" s="5"/>
      <c r="N31" s="5"/>
      <c r="O31" s="5"/>
    </row>
    <row r="32" spans="1:15" x14ac:dyDescent="0.25">
      <c r="F32" s="5"/>
      <c r="G32" s="88">
        <v>1.59</v>
      </c>
      <c r="H32" s="88">
        <v>9.58</v>
      </c>
      <c r="I32" s="88">
        <v>14.08</v>
      </c>
      <c r="J32" s="88">
        <v>7.03</v>
      </c>
      <c r="K32" s="88">
        <v>9.69</v>
      </c>
      <c r="L32" s="27"/>
      <c r="M32" s="5"/>
      <c r="N32" s="5"/>
      <c r="O32" s="5"/>
    </row>
    <row r="33" spans="6:16" x14ac:dyDescent="0.25">
      <c r="F33" s="6"/>
      <c r="G33" s="88">
        <v>16.46</v>
      </c>
      <c r="H33" s="88">
        <v>5.46</v>
      </c>
      <c r="I33" s="89">
        <v>8.25</v>
      </c>
      <c r="J33" s="89">
        <v>6.3</v>
      </c>
      <c r="K33" s="89">
        <v>6.64</v>
      </c>
      <c r="L33" s="27"/>
      <c r="N33" s="5"/>
      <c r="O33" s="5"/>
    </row>
    <row r="34" spans="6:16" x14ac:dyDescent="0.25">
      <c r="F34" s="5"/>
      <c r="G34" s="87"/>
      <c r="H34" s="87"/>
      <c r="I34" s="77"/>
      <c r="J34" s="77"/>
      <c r="K34" s="77" t="s">
        <v>107</v>
      </c>
      <c r="L34" s="90">
        <f>ROUND(SUM(G30:K33),2)</f>
        <v>199.5</v>
      </c>
      <c r="N34" s="5"/>
      <c r="O34" s="5"/>
    </row>
    <row r="35" spans="6:16" ht="24" x14ac:dyDescent="0.25">
      <c r="F35" s="5"/>
      <c r="G35" s="86" t="s">
        <v>109</v>
      </c>
      <c r="H35" s="27" t="s">
        <v>106</v>
      </c>
      <c r="I35" s="77"/>
      <c r="J35" s="77"/>
      <c r="K35" s="77"/>
      <c r="L35" s="85"/>
      <c r="N35" s="5"/>
      <c r="O35" s="5"/>
    </row>
    <row r="36" spans="6:16" x14ac:dyDescent="0.25">
      <c r="F36" s="5"/>
      <c r="G36" s="88">
        <v>19.649999999999999</v>
      </c>
      <c r="H36" s="88">
        <v>16.239999999999998</v>
      </c>
      <c r="I36" s="88">
        <v>12.71</v>
      </c>
      <c r="J36" s="88">
        <v>9.17</v>
      </c>
      <c r="K36" s="88">
        <v>7.26</v>
      </c>
      <c r="L36" s="27"/>
      <c r="N36" s="5"/>
      <c r="O36" s="5"/>
    </row>
    <row r="37" spans="6:16" x14ac:dyDescent="0.25">
      <c r="F37" s="5"/>
      <c r="G37" s="88">
        <v>3.73</v>
      </c>
      <c r="H37" s="88">
        <v>22.63</v>
      </c>
      <c r="I37" s="88">
        <v>13.04</v>
      </c>
      <c r="J37" s="88">
        <v>3.15</v>
      </c>
      <c r="K37" s="88">
        <v>6.93</v>
      </c>
      <c r="L37" s="27"/>
      <c r="N37" s="5"/>
      <c r="O37" s="5"/>
    </row>
    <row r="38" spans="6:16" x14ac:dyDescent="0.25">
      <c r="F38" s="5"/>
      <c r="G38" s="88">
        <v>10.46</v>
      </c>
      <c r="H38" s="88">
        <v>16</v>
      </c>
      <c r="I38" s="88">
        <v>10.5</v>
      </c>
      <c r="J38" s="88">
        <v>6.79</v>
      </c>
      <c r="K38" s="88">
        <v>11.05</v>
      </c>
      <c r="L38" s="27"/>
      <c r="O38" s="5"/>
    </row>
    <row r="39" spans="6:16" x14ac:dyDescent="0.25">
      <c r="F39" s="5"/>
      <c r="G39" s="88">
        <v>13.71</v>
      </c>
      <c r="H39" s="88">
        <v>15.22</v>
      </c>
      <c r="I39" s="88">
        <v>6.34</v>
      </c>
      <c r="J39" s="88">
        <v>5.04</v>
      </c>
      <c r="K39" s="88"/>
      <c r="L39" s="27"/>
      <c r="N39" s="5"/>
    </row>
    <row r="40" spans="6:16" x14ac:dyDescent="0.25">
      <c r="G40" s="87"/>
      <c r="H40" s="87"/>
      <c r="I40" s="27"/>
      <c r="J40" s="27"/>
      <c r="K40" s="27" t="s">
        <v>107</v>
      </c>
      <c r="L40" s="90">
        <f>ROUND(SUM(G36:K39),2)</f>
        <v>209.62</v>
      </c>
    </row>
    <row r="41" spans="6:16" x14ac:dyDescent="0.25">
      <c r="F41" s="6"/>
      <c r="G41" s="26" t="s">
        <v>23</v>
      </c>
      <c r="H41" s="27"/>
      <c r="I41" s="27"/>
      <c r="J41" s="27"/>
      <c r="K41" s="28" t="s">
        <v>47</v>
      </c>
      <c r="L41" s="46">
        <f>SUM(L25:L40)</f>
        <v>868.1</v>
      </c>
      <c r="M41" s="5" t="s">
        <v>114</v>
      </c>
      <c r="N41">
        <v>2003611</v>
      </c>
      <c r="O41">
        <v>50.22</v>
      </c>
    </row>
    <row r="42" spans="6:16" x14ac:dyDescent="0.25">
      <c r="G42" s="92"/>
      <c r="H42" s="93"/>
      <c r="I42" s="93"/>
      <c r="J42" s="93"/>
      <c r="K42" s="93"/>
      <c r="L42" s="93"/>
    </row>
    <row r="43" spans="6:16" x14ac:dyDescent="0.25">
      <c r="F43" s="6" t="s">
        <v>117</v>
      </c>
      <c r="G43" s="97" t="s">
        <v>738</v>
      </c>
      <c r="H43" s="6"/>
      <c r="J43" s="6"/>
      <c r="L43" s="6"/>
      <c r="P43" t="s">
        <v>138</v>
      </c>
    </row>
    <row r="44" spans="6:16" ht="36" x14ac:dyDescent="0.25">
      <c r="G44" s="87" t="s">
        <v>105</v>
      </c>
      <c r="H44" s="86" t="s">
        <v>110</v>
      </c>
      <c r="I44" s="77"/>
      <c r="J44" s="77"/>
      <c r="K44" s="77"/>
      <c r="L44" s="85"/>
    </row>
    <row r="45" spans="6:16" x14ac:dyDescent="0.25">
      <c r="G45" s="89">
        <v>3.83</v>
      </c>
      <c r="H45" s="88">
        <f>4.05+2.44</f>
        <v>6.49</v>
      </c>
      <c r="I45" s="89">
        <f>2.21+2.63</f>
        <v>4.84</v>
      </c>
      <c r="J45" s="89">
        <v>4.5999999999999996</v>
      </c>
      <c r="K45" s="77"/>
      <c r="L45" s="85"/>
    </row>
    <row r="46" spans="6:16" x14ac:dyDescent="0.25">
      <c r="F46" s="6"/>
      <c r="G46" s="27"/>
      <c r="H46" s="27"/>
      <c r="I46" s="27"/>
      <c r="J46" s="27"/>
      <c r="K46" s="27" t="s">
        <v>107</v>
      </c>
      <c r="L46" s="90">
        <f>ROUND(SUM(G45:K45),2)</f>
        <v>19.760000000000002</v>
      </c>
    </row>
    <row r="47" spans="6:16" ht="24" x14ac:dyDescent="0.25">
      <c r="F47" s="6"/>
      <c r="G47" s="86" t="s">
        <v>109</v>
      </c>
      <c r="H47" s="27" t="s">
        <v>108</v>
      </c>
      <c r="I47" s="77"/>
      <c r="J47" s="77"/>
      <c r="K47" s="77"/>
      <c r="L47" s="85"/>
    </row>
    <row r="48" spans="6:16" x14ac:dyDescent="0.25">
      <c r="F48" s="6"/>
      <c r="G48" s="88">
        <v>16.88</v>
      </c>
      <c r="H48" s="88">
        <v>16.899999999999999</v>
      </c>
      <c r="I48" s="88">
        <v>7.18</v>
      </c>
      <c r="J48" s="88">
        <v>6.79</v>
      </c>
      <c r="K48" s="88">
        <v>7.16</v>
      </c>
      <c r="L48" s="85"/>
    </row>
    <row r="49" spans="6:15" x14ac:dyDescent="0.25">
      <c r="G49" s="88">
        <v>11.49</v>
      </c>
      <c r="H49" s="88">
        <v>3.5</v>
      </c>
      <c r="I49" s="88">
        <v>1.08</v>
      </c>
      <c r="J49" s="88">
        <v>1.19</v>
      </c>
      <c r="K49" s="88">
        <v>1.9</v>
      </c>
      <c r="L49" s="27"/>
    </row>
    <row r="50" spans="6:15" x14ac:dyDescent="0.25">
      <c r="G50" s="88">
        <v>1.91</v>
      </c>
      <c r="H50" s="88">
        <v>2.65</v>
      </c>
      <c r="I50" s="88">
        <v>1.27</v>
      </c>
      <c r="J50" s="88">
        <v>3.35</v>
      </c>
      <c r="K50" s="88">
        <v>0.8</v>
      </c>
      <c r="L50" s="27"/>
    </row>
    <row r="51" spans="6:15" x14ac:dyDescent="0.25">
      <c r="G51" s="88">
        <v>1.9</v>
      </c>
      <c r="H51" s="88">
        <v>9.59</v>
      </c>
      <c r="I51" s="88">
        <v>2.58</v>
      </c>
      <c r="J51" s="88">
        <v>3.13</v>
      </c>
      <c r="K51" s="88">
        <v>6.34</v>
      </c>
      <c r="L51" s="27"/>
    </row>
    <row r="52" spans="6:15" x14ac:dyDescent="0.25">
      <c r="G52" s="94">
        <v>2.25</v>
      </c>
      <c r="H52" s="88">
        <v>6.03</v>
      </c>
      <c r="I52" s="88">
        <v>2.9</v>
      </c>
      <c r="J52" s="88">
        <v>1.82</v>
      </c>
      <c r="K52" s="88">
        <v>1.52</v>
      </c>
      <c r="L52" s="27"/>
    </row>
    <row r="53" spans="6:15" x14ac:dyDescent="0.25">
      <c r="G53" s="94">
        <v>3.15</v>
      </c>
      <c r="H53" s="88">
        <f>12*1.9</f>
        <v>22.799999999999997</v>
      </c>
      <c r="I53" s="88">
        <f>1.66*4</f>
        <v>6.64</v>
      </c>
      <c r="J53" s="88">
        <v>5.62</v>
      </c>
      <c r="K53" s="88">
        <v>6.32</v>
      </c>
      <c r="L53" s="27"/>
    </row>
    <row r="54" spans="6:15" x14ac:dyDescent="0.25">
      <c r="G54" s="87"/>
      <c r="H54" s="87"/>
      <c r="I54" s="27"/>
      <c r="J54" s="27"/>
      <c r="K54" s="27" t="s">
        <v>107</v>
      </c>
      <c r="L54" s="90">
        <f>ROUND(SUM(G48:K53),2)</f>
        <v>166.64</v>
      </c>
    </row>
    <row r="55" spans="6:15" x14ac:dyDescent="0.25">
      <c r="G55" s="26" t="s">
        <v>23</v>
      </c>
      <c r="H55" s="27"/>
      <c r="I55" s="27"/>
      <c r="J55" s="27"/>
      <c r="K55" s="28" t="s">
        <v>47</v>
      </c>
      <c r="L55" s="46">
        <f>SUM(L46:L54)</f>
        <v>186.39999999999998</v>
      </c>
      <c r="M55" s="5" t="s">
        <v>101</v>
      </c>
      <c r="N55" s="96">
        <v>90701</v>
      </c>
      <c r="O55">
        <v>76.58</v>
      </c>
    </row>
    <row r="57" spans="6:15" x14ac:dyDescent="0.25">
      <c r="F57" s="6" t="s">
        <v>133</v>
      </c>
      <c r="G57" t="s">
        <v>135</v>
      </c>
    </row>
    <row r="58" spans="6:15" x14ac:dyDescent="0.25">
      <c r="F58" s="5"/>
      <c r="G58" s="87" t="s">
        <v>105</v>
      </c>
      <c r="H58" s="76"/>
      <c r="I58" s="77"/>
      <c r="J58" s="77"/>
      <c r="K58" s="27"/>
      <c r="L58" s="90">
        <v>23</v>
      </c>
    </row>
    <row r="59" spans="6:15" ht="24" x14ac:dyDescent="0.25">
      <c r="G59" s="86" t="s">
        <v>109</v>
      </c>
      <c r="H59" s="76"/>
      <c r="I59" s="77"/>
      <c r="J59" s="77"/>
      <c r="K59" s="27"/>
      <c r="L59" s="90">
        <v>15</v>
      </c>
    </row>
    <row r="60" spans="6:15" x14ac:dyDescent="0.25">
      <c r="F60" s="5"/>
      <c r="G60" s="26" t="s">
        <v>23</v>
      </c>
      <c r="H60" s="27"/>
      <c r="I60" s="27"/>
      <c r="J60" s="27"/>
      <c r="K60" s="28" t="s">
        <v>112</v>
      </c>
      <c r="L60" s="46">
        <f>SUM(L58:L59)</f>
        <v>38</v>
      </c>
      <c r="M60" s="5" t="s">
        <v>101</v>
      </c>
      <c r="N60">
        <v>97896</v>
      </c>
      <c r="O60">
        <v>205.44</v>
      </c>
    </row>
    <row r="61" spans="6:15" x14ac:dyDescent="0.25">
      <c r="F61" s="5"/>
    </row>
    <row r="62" spans="6:15" x14ac:dyDescent="0.25">
      <c r="F62" s="5"/>
    </row>
    <row r="63" spans="6:15" x14ac:dyDescent="0.25">
      <c r="F63" s="6" t="s">
        <v>134</v>
      </c>
      <c r="G63" s="101" t="s">
        <v>136</v>
      </c>
    </row>
    <row r="64" spans="6:15" x14ac:dyDescent="0.25">
      <c r="F64" s="5"/>
      <c r="G64" s="87" t="s">
        <v>105</v>
      </c>
      <c r="H64" s="95"/>
      <c r="I64" s="89"/>
      <c r="J64" s="89"/>
      <c r="K64" s="88"/>
      <c r="L64" s="76"/>
    </row>
    <row r="65" spans="6:17" ht="24" x14ac:dyDescent="0.25">
      <c r="F65" s="6"/>
      <c r="G65" s="86" t="s">
        <v>109</v>
      </c>
      <c r="H65" s="89">
        <v>45</v>
      </c>
      <c r="I65" s="89">
        <v>36</v>
      </c>
      <c r="J65" s="89">
        <v>10</v>
      </c>
      <c r="K65" s="88">
        <v>22</v>
      </c>
      <c r="L65" s="76"/>
    </row>
    <row r="66" spans="6:17" x14ac:dyDescent="0.25">
      <c r="F66" s="5"/>
      <c r="G66" s="26" t="s">
        <v>23</v>
      </c>
      <c r="H66" s="27"/>
      <c r="I66" s="27"/>
      <c r="J66" s="27"/>
      <c r="K66" s="28" t="s">
        <v>112</v>
      </c>
      <c r="L66" s="46">
        <f>ROUND(SUM(H64:K65),2)</f>
        <v>113</v>
      </c>
    </row>
    <row r="67" spans="6:17" x14ac:dyDescent="0.25">
      <c r="F67" s="5"/>
      <c r="G67" s="26" t="s">
        <v>23</v>
      </c>
      <c r="H67" s="27"/>
      <c r="I67" s="27">
        <v>0.6</v>
      </c>
      <c r="J67" s="27"/>
      <c r="K67" s="28" t="s">
        <v>47</v>
      </c>
      <c r="L67" s="46">
        <f>ROUND(L66*I67,2)</f>
        <v>67.8</v>
      </c>
      <c r="M67" t="s">
        <v>88</v>
      </c>
      <c r="N67">
        <v>40123</v>
      </c>
      <c r="O67">
        <v>58.58</v>
      </c>
      <c r="P67" s="100">
        <v>0.25</v>
      </c>
    </row>
    <row r="68" spans="6:17" x14ac:dyDescent="0.25">
      <c r="F68" s="5"/>
    </row>
    <row r="69" spans="6:17" x14ac:dyDescent="0.25">
      <c r="F69" s="5"/>
      <c r="Q69" s="100"/>
    </row>
    <row r="70" spans="6:17" x14ac:dyDescent="0.25">
      <c r="F70" s="6" t="s">
        <v>140</v>
      </c>
      <c r="G70" t="s">
        <v>659</v>
      </c>
      <c r="H70" s="40"/>
      <c r="I70" s="37"/>
      <c r="J70" s="37"/>
      <c r="K70" s="37"/>
      <c r="L70" s="37"/>
    </row>
    <row r="71" spans="6:17" x14ac:dyDescent="0.25">
      <c r="F71" s="5"/>
      <c r="G71" s="91" t="s">
        <v>118</v>
      </c>
      <c r="H71" s="77"/>
      <c r="I71" s="27"/>
      <c r="J71" s="80"/>
      <c r="K71" s="27"/>
      <c r="L71" s="80"/>
    </row>
    <row r="72" spans="6:17" ht="24" x14ac:dyDescent="0.25">
      <c r="G72" s="86"/>
      <c r="H72" s="27" t="s">
        <v>128</v>
      </c>
      <c r="I72" s="80" t="s">
        <v>129</v>
      </c>
      <c r="J72" s="80" t="s">
        <v>139</v>
      </c>
      <c r="K72" s="80" t="s">
        <v>130</v>
      </c>
      <c r="L72" s="85" t="s">
        <v>131</v>
      </c>
    </row>
    <row r="73" spans="6:17" ht="24" x14ac:dyDescent="0.25">
      <c r="F73" s="5"/>
      <c r="G73" s="80" t="s">
        <v>125</v>
      </c>
      <c r="H73" s="98">
        <f>L16</f>
        <v>4.74</v>
      </c>
      <c r="I73" s="88">
        <v>1.7999999999999999E-2</v>
      </c>
      <c r="J73" s="90">
        <f>L46</f>
        <v>19.760000000000002</v>
      </c>
      <c r="K73" s="88">
        <f>ROUND(I73*J73,2)</f>
        <v>0.36</v>
      </c>
      <c r="L73" s="27">
        <f>H73-K73</f>
        <v>4.38</v>
      </c>
    </row>
    <row r="74" spans="6:17" ht="24" x14ac:dyDescent="0.25">
      <c r="F74" s="5"/>
      <c r="G74" s="80" t="s">
        <v>126</v>
      </c>
      <c r="H74" s="98">
        <f>L17</f>
        <v>39.99</v>
      </c>
      <c r="I74" s="88">
        <v>1.7999999999999999E-2</v>
      </c>
      <c r="J74" s="90">
        <f>L54</f>
        <v>166.64</v>
      </c>
      <c r="K74" s="90">
        <f>ROUND(I74*J74,2)</f>
        <v>3</v>
      </c>
      <c r="L74" s="27">
        <f t="shared" ref="L74:L76" si="1">H74-K74</f>
        <v>36.99</v>
      </c>
      <c r="M74" s="5"/>
      <c r="N74" s="7"/>
    </row>
    <row r="75" spans="6:17" ht="15.75" x14ac:dyDescent="0.25">
      <c r="F75" s="5"/>
      <c r="G75" s="80" t="s">
        <v>111</v>
      </c>
      <c r="H75" s="98">
        <f>L18</f>
        <v>22.8</v>
      </c>
      <c r="I75" s="88">
        <f>0.6*0.6*0.6</f>
        <v>0.216</v>
      </c>
      <c r="J75" s="90">
        <f>L60</f>
        <v>38</v>
      </c>
      <c r="K75" s="90">
        <f>ROUND(I75*J75,2)</f>
        <v>8.2100000000000009</v>
      </c>
      <c r="L75" s="27">
        <f t="shared" si="1"/>
        <v>14.59</v>
      </c>
      <c r="M75" s="5"/>
      <c r="N75" s="99">
        <f>3.14*0.075*0.075</f>
        <v>1.7662499999999998E-2</v>
      </c>
      <c r="O75" t="s">
        <v>132</v>
      </c>
    </row>
    <row r="76" spans="6:17" ht="24" x14ac:dyDescent="0.25">
      <c r="F76" s="5"/>
      <c r="G76" s="80" t="s">
        <v>127</v>
      </c>
      <c r="H76" s="102">
        <f>L19</f>
        <v>14.64</v>
      </c>
      <c r="I76" s="90">
        <f>0.3*0.3</f>
        <v>0.09</v>
      </c>
      <c r="J76" s="90">
        <f>L67</f>
        <v>67.8</v>
      </c>
      <c r="K76" s="90">
        <f>ROUND(I76*J76,2)</f>
        <v>6.1</v>
      </c>
      <c r="L76" s="27">
        <f t="shared" si="1"/>
        <v>8.5400000000000009</v>
      </c>
      <c r="M76" s="5"/>
      <c r="N76" s="7"/>
    </row>
    <row r="77" spans="6:17" x14ac:dyDescent="0.25">
      <c r="F77" s="5"/>
      <c r="G77" s="26" t="s">
        <v>23</v>
      </c>
      <c r="H77" s="27"/>
      <c r="I77" s="27"/>
      <c r="J77" s="27"/>
      <c r="K77" s="28" t="s">
        <v>78</v>
      </c>
      <c r="L77" s="46">
        <f>SUM(L73:L76)</f>
        <v>64.500000000000014</v>
      </c>
      <c r="M77" t="s">
        <v>101</v>
      </c>
      <c r="N77">
        <v>93369</v>
      </c>
      <c r="O77">
        <v>9.6999999999999993</v>
      </c>
      <c r="P77" s="100">
        <v>0.25</v>
      </c>
    </row>
    <row r="78" spans="6:17" x14ac:dyDescent="0.25">
      <c r="F78" s="5"/>
      <c r="M78" s="5"/>
    </row>
    <row r="79" spans="6:17" x14ac:dyDescent="0.25">
      <c r="F79" s="5"/>
    </row>
    <row r="80" spans="6:17" x14ac:dyDescent="0.25">
      <c r="F80" s="5"/>
      <c r="M80" s="5"/>
    </row>
    <row r="81" spans="6:13" x14ac:dyDescent="0.25">
      <c r="F81" s="5"/>
      <c r="M81" s="5"/>
    </row>
    <row r="82" spans="6:13" x14ac:dyDescent="0.25">
      <c r="F82" s="5"/>
      <c r="M82" s="5"/>
    </row>
    <row r="83" spans="6:13" x14ac:dyDescent="0.25">
      <c r="F83" s="5"/>
      <c r="M83" s="5"/>
    </row>
    <row r="84" spans="6:13" x14ac:dyDescent="0.25">
      <c r="F84" s="5"/>
      <c r="M84" s="5"/>
    </row>
    <row r="85" spans="6:13" x14ac:dyDescent="0.25">
      <c r="F85" s="5"/>
      <c r="M85" s="5"/>
    </row>
    <row r="86" spans="6:13" x14ac:dyDescent="0.25">
      <c r="F86" s="5"/>
      <c r="M86" s="5"/>
    </row>
    <row r="87" spans="6:13" x14ac:dyDescent="0.25">
      <c r="F87" s="5"/>
      <c r="M87" s="5"/>
    </row>
    <row r="88" spans="6:13" x14ac:dyDescent="0.25">
      <c r="F88" s="5"/>
      <c r="M88" s="5"/>
    </row>
    <row r="89" spans="6:13" x14ac:dyDescent="0.25">
      <c r="F89" s="5"/>
      <c r="M89" s="5"/>
    </row>
    <row r="90" spans="6:13" x14ac:dyDescent="0.25">
      <c r="F90" s="5"/>
      <c r="M90" s="5"/>
    </row>
    <row r="91" spans="6:13" x14ac:dyDescent="0.25">
      <c r="F91" s="5"/>
      <c r="M91" s="5"/>
    </row>
    <row r="92" spans="6:13" x14ac:dyDescent="0.25">
      <c r="F92" s="5"/>
    </row>
    <row r="93" spans="6:13" x14ac:dyDescent="0.25">
      <c r="F93" s="5"/>
    </row>
    <row r="94" spans="6:13" x14ac:dyDescent="0.25">
      <c r="F94" s="5"/>
    </row>
    <row r="95" spans="6:13" x14ac:dyDescent="0.25">
      <c r="F95" s="5"/>
    </row>
    <row r="96" spans="6:13" x14ac:dyDescent="0.25">
      <c r="F96" s="5"/>
    </row>
    <row r="97" spans="6:6" x14ac:dyDescent="0.25">
      <c r="F97" s="5"/>
    </row>
    <row r="98" spans="6:6" x14ac:dyDescent="0.25">
      <c r="F98" s="5"/>
    </row>
    <row r="99" spans="6:6" x14ac:dyDescent="0.25">
      <c r="F99" s="5"/>
    </row>
    <row r="100" spans="6:6" x14ac:dyDescent="0.25">
      <c r="F100" s="5"/>
    </row>
    <row r="101" spans="6:6" x14ac:dyDescent="0.25">
      <c r="F101" s="5"/>
    </row>
    <row r="102" spans="6:6" x14ac:dyDescent="0.25">
      <c r="F102" s="5"/>
    </row>
    <row r="103" spans="6:6" x14ac:dyDescent="0.25">
      <c r="F103" s="5"/>
    </row>
    <row r="104" spans="6:6" x14ac:dyDescent="0.25">
      <c r="F104" s="5"/>
    </row>
    <row r="105" spans="6:6" x14ac:dyDescent="0.25">
      <c r="F105" s="5"/>
    </row>
    <row r="106" spans="6:6" x14ac:dyDescent="0.25">
      <c r="F106" s="5"/>
    </row>
    <row r="107" spans="6:6" x14ac:dyDescent="0.25">
      <c r="F107" s="5"/>
    </row>
    <row r="108" spans="6:6" x14ac:dyDescent="0.25">
      <c r="F108" s="5"/>
    </row>
    <row r="109" spans="6:6" x14ac:dyDescent="0.25">
      <c r="F109" s="5"/>
    </row>
    <row r="110" spans="6:6" x14ac:dyDescent="0.25">
      <c r="F110" s="5"/>
    </row>
    <row r="111" spans="6:6" x14ac:dyDescent="0.25">
      <c r="F111" s="5"/>
    </row>
    <row r="112" spans="6:6" x14ac:dyDescent="0.25">
      <c r="F112" s="5"/>
    </row>
    <row r="113" spans="6:6" x14ac:dyDescent="0.25">
      <c r="F113" s="5"/>
    </row>
  </sheetData>
  <pageMargins left="0.511811024" right="0.511811024" top="0.78740157499999996" bottom="0.78740157499999996" header="0.31496062000000002" footer="0.31496062000000002"/>
  <pageSetup orientation="portrait" r:id="rId1"/>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sheetPr>
  <dimension ref="A1:S60"/>
  <sheetViews>
    <sheetView showGridLines="0" topLeftCell="A7" zoomScale="90" zoomScaleNormal="90" workbookViewId="0">
      <selection activeCell="G34" sqref="G34"/>
    </sheetView>
  </sheetViews>
  <sheetFormatPr defaultRowHeight="15" x14ac:dyDescent="0.25"/>
  <cols>
    <col min="1" max="1" width="10.7109375" customWidth="1"/>
    <col min="2" max="2" width="60.7109375" customWidth="1"/>
    <col min="3" max="8" width="10.7109375" customWidth="1"/>
    <col min="9" max="9" width="12.85546875" bestFit="1" customWidth="1"/>
    <col min="10" max="10" width="10.7109375" customWidth="1"/>
    <col min="11" max="11" width="12.7109375" bestFit="1" customWidth="1"/>
    <col min="12" max="12" width="12.5703125" bestFit="1" customWidth="1"/>
    <col min="13" max="15" width="10.7109375" customWidth="1"/>
  </cols>
  <sheetData>
    <row r="1" spans="1:15" ht="18" customHeight="1" x14ac:dyDescent="0.25">
      <c r="A1" s="35"/>
      <c r="B1" s="38" t="s">
        <v>0</v>
      </c>
      <c r="C1" s="35"/>
      <c r="D1" s="35"/>
      <c r="E1" s="35"/>
      <c r="F1" s="35"/>
      <c r="G1" s="35"/>
      <c r="H1" s="38"/>
      <c r="I1" s="35"/>
      <c r="J1" s="35"/>
      <c r="K1" s="35"/>
      <c r="L1" s="35"/>
      <c r="M1" s="35"/>
      <c r="N1" s="35"/>
      <c r="O1" s="35"/>
    </row>
    <row r="2" spans="1:15" ht="15" customHeight="1" x14ac:dyDescent="0.25">
      <c r="A2" s="36"/>
      <c r="B2" s="39" t="s">
        <v>1</v>
      </c>
      <c r="C2" s="36"/>
      <c r="D2" s="36"/>
      <c r="E2" s="36"/>
      <c r="F2" s="36"/>
      <c r="G2" s="36"/>
      <c r="H2" s="39"/>
      <c r="I2" s="36"/>
      <c r="J2" s="36"/>
      <c r="K2" s="36"/>
      <c r="L2" s="36"/>
      <c r="M2" s="36"/>
      <c r="N2" s="36"/>
      <c r="O2" s="36"/>
    </row>
    <row r="3" spans="1:15" ht="15" customHeight="1" x14ac:dyDescent="0.25">
      <c r="A3" s="37"/>
      <c r="B3" s="40" t="s">
        <v>2</v>
      </c>
      <c r="C3" s="37"/>
      <c r="D3" s="37"/>
      <c r="E3" s="37"/>
      <c r="F3" s="37"/>
      <c r="G3" s="37"/>
      <c r="H3" s="40"/>
      <c r="I3" s="37"/>
      <c r="J3" s="37"/>
      <c r="K3" s="37"/>
      <c r="L3" s="37"/>
      <c r="M3" s="37"/>
      <c r="N3" s="37"/>
      <c r="O3" s="37"/>
    </row>
    <row r="4" spans="1:15" ht="18" x14ac:dyDescent="0.25">
      <c r="A4" s="1"/>
      <c r="B4" s="1"/>
      <c r="C4" s="1"/>
      <c r="D4" s="1"/>
      <c r="E4" s="3"/>
      <c r="F4" s="4"/>
      <c r="G4" s="1"/>
      <c r="H4" s="1"/>
      <c r="I4" s="1"/>
      <c r="J4" s="1"/>
      <c r="K4" s="4"/>
      <c r="L4" s="4"/>
      <c r="M4" s="4"/>
      <c r="N4" s="4"/>
      <c r="O4" s="4"/>
    </row>
    <row r="5" spans="1:15" x14ac:dyDescent="0.25">
      <c r="A5" s="5" t="s">
        <v>3</v>
      </c>
      <c r="B5" s="5" t="s">
        <v>4</v>
      </c>
      <c r="C5" s="5"/>
      <c r="D5" s="5"/>
      <c r="E5" s="3"/>
      <c r="F5" s="37"/>
      <c r="G5" s="37"/>
      <c r="H5" s="40"/>
      <c r="I5" s="37"/>
      <c r="J5" s="37"/>
      <c r="K5" s="37"/>
      <c r="L5" s="37"/>
      <c r="M5" s="7"/>
      <c r="N5" s="7"/>
      <c r="O5" s="8"/>
    </row>
    <row r="6" spans="1:15" ht="18" x14ac:dyDescent="0.25">
      <c r="A6" s="5" t="s">
        <v>5</v>
      </c>
      <c r="B6" s="9" t="s">
        <v>6</v>
      </c>
      <c r="C6" s="5"/>
      <c r="D6" s="5"/>
      <c r="E6" s="3"/>
      <c r="F6" s="4"/>
      <c r="G6" s="1"/>
      <c r="H6" s="1"/>
      <c r="I6" s="1"/>
      <c r="J6" s="1"/>
      <c r="K6" s="4"/>
      <c r="L6" s="4"/>
      <c r="M6" s="5"/>
      <c r="N6" s="5"/>
      <c r="O6" s="5"/>
    </row>
    <row r="7" spans="1:15" x14ac:dyDescent="0.25">
      <c r="A7" s="5" t="s">
        <v>7</v>
      </c>
      <c r="B7" s="5" t="s">
        <v>8</v>
      </c>
      <c r="C7" s="5"/>
      <c r="D7" s="5"/>
      <c r="E7" s="3"/>
      <c r="F7" s="37"/>
      <c r="G7" s="37"/>
      <c r="H7" s="40"/>
      <c r="I7" s="37"/>
      <c r="J7" s="37"/>
      <c r="K7" s="37"/>
      <c r="L7" s="37"/>
      <c r="M7" s="7"/>
      <c r="N7" s="7"/>
      <c r="O7" s="5"/>
    </row>
    <row r="8" spans="1:15" x14ac:dyDescent="0.25">
      <c r="A8" s="5" t="s">
        <v>9</v>
      </c>
      <c r="B8" s="5" t="s">
        <v>10</v>
      </c>
      <c r="C8" s="5"/>
      <c r="D8" s="5"/>
      <c r="E8" s="3"/>
      <c r="F8" s="37"/>
      <c r="G8" s="37"/>
      <c r="H8" s="40"/>
      <c r="I8" s="37"/>
      <c r="J8" s="37"/>
      <c r="K8" s="37"/>
      <c r="L8" s="37"/>
      <c r="M8" s="7"/>
      <c r="N8" s="7"/>
      <c r="O8" s="5"/>
    </row>
    <row r="9" spans="1:15" ht="18" x14ac:dyDescent="0.25">
      <c r="A9" s="5" t="s">
        <v>13</v>
      </c>
      <c r="B9" s="14">
        <v>44501</v>
      </c>
      <c r="C9" s="15"/>
      <c r="D9" s="15"/>
      <c r="E9" s="3"/>
      <c r="F9" s="4"/>
      <c r="G9" s="1"/>
      <c r="H9" s="40"/>
      <c r="I9" s="37"/>
      <c r="J9" s="37"/>
      <c r="K9" s="4"/>
      <c r="L9" s="4"/>
      <c r="M9" s="5"/>
      <c r="N9" s="5"/>
      <c r="O9" s="5"/>
    </row>
    <row r="10" spans="1:15" x14ac:dyDescent="0.25">
      <c r="E10" s="3"/>
      <c r="F10" s="37"/>
      <c r="G10" s="37"/>
      <c r="H10" s="40"/>
      <c r="I10" s="37"/>
      <c r="J10" s="37"/>
      <c r="K10" s="37"/>
      <c r="L10" s="37"/>
      <c r="M10" s="5"/>
      <c r="N10" s="5"/>
      <c r="O10" s="5"/>
    </row>
    <row r="11" spans="1:15" ht="18" x14ac:dyDescent="0.25">
      <c r="A11" s="17" t="s">
        <v>18</v>
      </c>
      <c r="B11" s="17" t="s">
        <v>19</v>
      </c>
      <c r="C11" s="17" t="s">
        <v>20</v>
      </c>
      <c r="D11" s="17" t="s">
        <v>14</v>
      </c>
      <c r="E11" s="3"/>
      <c r="F11" s="4"/>
      <c r="M11" s="5"/>
    </row>
    <row r="12" spans="1:15" x14ac:dyDescent="0.25">
      <c r="A12" s="20" t="s">
        <v>524</v>
      </c>
      <c r="B12" s="21" t="s">
        <v>525</v>
      </c>
      <c r="C12" s="21"/>
      <c r="D12" s="21"/>
      <c r="E12" s="3"/>
      <c r="M12" s="5"/>
    </row>
    <row r="13" spans="1:15" ht="38.25" x14ac:dyDescent="0.25">
      <c r="A13" s="34" t="str">
        <f>F13</f>
        <v>7.1</v>
      </c>
      <c r="B13" s="44" t="str">
        <f>G13</f>
        <v>ASSENTAMENTO DE GUIA (MEIO-FIO) EM TRECHO RETO, CONFECCIONADA EM CONCRETO PRÉ-FABRICADO, 10cm  (PARA URBANIZAÇÃO INTERNA DE EMPREENDIMENTOS)</v>
      </c>
      <c r="C13" s="25" t="str">
        <f>K32</f>
        <v>m</v>
      </c>
      <c r="D13" s="81">
        <f>L32</f>
        <v>963.49</v>
      </c>
      <c r="E13" s="3"/>
      <c r="F13" s="6" t="s">
        <v>526</v>
      </c>
      <c r="G13" s="391" t="s">
        <v>547</v>
      </c>
      <c r="H13" s="391"/>
      <c r="I13" s="391"/>
      <c r="J13" s="391"/>
      <c r="K13" s="391"/>
      <c r="L13" s="391"/>
      <c r="M13" s="5"/>
    </row>
    <row r="14" spans="1:15" ht="38.25" x14ac:dyDescent="0.25">
      <c r="A14" s="34" t="str">
        <f>F34</f>
        <v>7.2</v>
      </c>
      <c r="B14" s="44" t="str">
        <f>G34</f>
        <v>ASSENTAMENTO DE GUIA (MEIO-FIO) EM TRECHO CURVO, CONFECCIONADA EM CONCRETO PRÉ-FABRICADO, 10cm  (PARA URBANIZAÇÃO INTERNA DE EMPREENDIMENTOS)</v>
      </c>
      <c r="C14" s="25" t="str">
        <f>K38</f>
        <v>m</v>
      </c>
      <c r="D14" s="81">
        <f>L38</f>
        <v>99.17</v>
      </c>
      <c r="F14" s="6"/>
      <c r="G14" s="790" t="s">
        <v>357</v>
      </c>
      <c r="H14" s="791"/>
      <c r="I14" s="791"/>
      <c r="J14" s="791"/>
      <c r="K14" s="791"/>
      <c r="L14" s="792"/>
      <c r="M14" s="5"/>
    </row>
    <row r="15" spans="1:15" ht="57.75" customHeight="1" x14ac:dyDescent="0.25">
      <c r="A15" s="34" t="str">
        <f>F41</f>
        <v>7.3</v>
      </c>
      <c r="B15" s="44" t="str">
        <f>G41</f>
        <v>ASSENTAMENTO DE GUIA (MEIO-FIO) EM TRECHO RETO, CONFECCIONADA EM CONCRETO PRÉ-FABRICADO, DIMENSÕES 100X15X13X30 CM (COMPRIMENTO X BASE INFERIOR X BASE SUPERIOR X ALTURA), PARA VIAS URBANAS (USO VIÁRIO)</v>
      </c>
      <c r="C15" s="25" t="str">
        <f>K45</f>
        <v>m</v>
      </c>
      <c r="D15" s="81">
        <f>L45</f>
        <v>453.25</v>
      </c>
      <c r="F15" s="6"/>
      <c r="G15" s="208">
        <v>29.24</v>
      </c>
      <c r="H15" s="208">
        <v>23.8</v>
      </c>
      <c r="I15" s="208">
        <v>25.7</v>
      </c>
      <c r="J15" s="208">
        <v>3</v>
      </c>
      <c r="K15" s="208">
        <v>21.29</v>
      </c>
      <c r="L15" s="73"/>
      <c r="M15" s="5"/>
      <c r="N15" s="32"/>
      <c r="O15" s="33"/>
    </row>
    <row r="16" spans="1:15" ht="25.5" x14ac:dyDescent="0.25">
      <c r="A16" s="34" t="str">
        <f>F47</f>
        <v>7.4</v>
      </c>
      <c r="B16" s="44" t="str">
        <f>G47</f>
        <v>PINTURA DE MEIO-FIO COM TINTA BRANCA A BASE DE CAL (CAIAÇÃO)</v>
      </c>
      <c r="C16" s="25" t="str">
        <f>K51</f>
        <v>m</v>
      </c>
      <c r="D16" s="81">
        <f>L51</f>
        <v>1515.91</v>
      </c>
      <c r="F16" s="6"/>
      <c r="G16" s="208">
        <v>27.5</v>
      </c>
      <c r="H16" s="208">
        <v>4.37</v>
      </c>
      <c r="I16" s="208">
        <v>4.01</v>
      </c>
      <c r="J16" s="208">
        <v>3</v>
      </c>
      <c r="K16" s="208">
        <v>0.52</v>
      </c>
      <c r="L16" s="73"/>
      <c r="M16" s="5"/>
      <c r="N16" s="32"/>
      <c r="O16" s="33"/>
    </row>
    <row r="17" spans="6:19" x14ac:dyDescent="0.25">
      <c r="F17" s="5"/>
      <c r="G17" s="208">
        <v>11.49</v>
      </c>
      <c r="H17" s="208">
        <v>6.3</v>
      </c>
      <c r="I17" s="208">
        <v>8.92</v>
      </c>
      <c r="J17" s="208">
        <v>24.42</v>
      </c>
      <c r="K17" s="208">
        <v>7.88</v>
      </c>
      <c r="L17" s="73"/>
      <c r="M17" s="5"/>
      <c r="N17" s="32"/>
      <c r="O17" s="33"/>
    </row>
    <row r="18" spans="6:19" x14ac:dyDescent="0.25">
      <c r="F18" s="5"/>
      <c r="G18" s="208">
        <v>12.8</v>
      </c>
      <c r="H18" s="208">
        <v>29.79</v>
      </c>
      <c r="I18" s="208">
        <v>14.76</v>
      </c>
      <c r="J18" s="208">
        <v>6</v>
      </c>
      <c r="K18" s="208">
        <v>2.69</v>
      </c>
      <c r="L18" s="73"/>
      <c r="M18" s="5"/>
      <c r="N18" s="32"/>
      <c r="O18" s="33"/>
    </row>
    <row r="19" spans="6:19" x14ac:dyDescent="0.25">
      <c r="F19" s="5"/>
      <c r="G19" s="208">
        <v>9.91</v>
      </c>
      <c r="H19" s="208">
        <v>31.7</v>
      </c>
      <c r="I19" s="208">
        <v>18.940000000000001</v>
      </c>
      <c r="J19" s="208">
        <v>6</v>
      </c>
      <c r="K19" s="208">
        <v>4</v>
      </c>
      <c r="L19" s="73"/>
      <c r="N19" s="32"/>
      <c r="O19" s="33"/>
      <c r="R19" s="210"/>
      <c r="S19" s="210"/>
    </row>
    <row r="20" spans="6:19" x14ac:dyDescent="0.25">
      <c r="F20" s="5"/>
      <c r="G20" s="208">
        <v>16.79</v>
      </c>
      <c r="H20" s="208">
        <v>11.5</v>
      </c>
      <c r="I20" s="208">
        <v>55.85</v>
      </c>
      <c r="J20" s="208">
        <v>12</v>
      </c>
      <c r="K20" s="208">
        <v>4</v>
      </c>
      <c r="L20" s="73"/>
      <c r="N20" s="32"/>
      <c r="O20" s="33"/>
      <c r="Q20" s="210"/>
    </row>
    <row r="21" spans="6:19" x14ac:dyDescent="0.25">
      <c r="F21" s="5"/>
      <c r="G21" s="208">
        <v>24.59</v>
      </c>
      <c r="H21" s="208">
        <v>10.34</v>
      </c>
      <c r="I21" s="208">
        <v>19.86</v>
      </c>
      <c r="J21" s="208">
        <v>12</v>
      </c>
      <c r="K21" s="27"/>
      <c r="L21" s="73"/>
      <c r="N21" s="32"/>
      <c r="O21" s="33"/>
    </row>
    <row r="22" spans="6:19" x14ac:dyDescent="0.25">
      <c r="F22" s="5"/>
      <c r="G22" s="208">
        <v>9.66</v>
      </c>
      <c r="H22" s="208">
        <v>9.2899999999999991</v>
      </c>
      <c r="I22" s="208">
        <v>11.92</v>
      </c>
      <c r="J22" s="208">
        <v>2.13</v>
      </c>
      <c r="K22" s="27"/>
      <c r="L22" s="73"/>
      <c r="N22" s="209"/>
      <c r="O22" s="5"/>
    </row>
    <row r="23" spans="6:19" x14ac:dyDescent="0.25">
      <c r="F23" s="5"/>
      <c r="G23" s="208">
        <v>12.43</v>
      </c>
      <c r="H23" s="208">
        <v>10.97</v>
      </c>
      <c r="I23" s="208">
        <v>7.36</v>
      </c>
      <c r="J23" s="208">
        <v>12.74</v>
      </c>
      <c r="K23" s="27"/>
      <c r="L23" s="73"/>
      <c r="N23" s="209"/>
      <c r="O23" s="5"/>
    </row>
    <row r="24" spans="6:19" x14ac:dyDescent="0.25">
      <c r="F24" s="6"/>
      <c r="G24" s="208">
        <v>5.73</v>
      </c>
      <c r="H24" s="208">
        <v>17.329999999999998</v>
      </c>
      <c r="I24" s="208">
        <v>14.57</v>
      </c>
      <c r="J24" s="208">
        <v>0.76</v>
      </c>
      <c r="K24" s="27"/>
      <c r="L24" s="203"/>
      <c r="N24" s="209"/>
      <c r="O24" s="5"/>
    </row>
    <row r="25" spans="6:19" x14ac:dyDescent="0.25">
      <c r="F25" s="5"/>
      <c r="G25" s="208">
        <v>7.09</v>
      </c>
      <c r="H25" s="208">
        <v>21.18</v>
      </c>
      <c r="I25" s="208">
        <v>18.09</v>
      </c>
      <c r="J25" s="208">
        <v>26.01</v>
      </c>
      <c r="K25" s="27"/>
      <c r="L25" s="73"/>
      <c r="N25" s="209"/>
      <c r="O25" s="5"/>
    </row>
    <row r="26" spans="6:19" x14ac:dyDescent="0.25">
      <c r="F26" s="5"/>
      <c r="G26" s="208">
        <v>12</v>
      </c>
      <c r="H26" s="208">
        <v>13.42</v>
      </c>
      <c r="I26" s="208">
        <v>8.7899999999999991</v>
      </c>
      <c r="J26" s="208">
        <v>8.73</v>
      </c>
      <c r="K26" s="27"/>
      <c r="L26" s="73"/>
      <c r="N26" s="209"/>
      <c r="O26" s="5"/>
    </row>
    <row r="27" spans="6:19" x14ac:dyDescent="0.25">
      <c r="F27" s="5"/>
      <c r="G27" s="208">
        <v>17.93</v>
      </c>
      <c r="H27" s="208">
        <v>25.55</v>
      </c>
      <c r="I27" s="208">
        <v>4.4000000000000004</v>
      </c>
      <c r="J27" s="208">
        <v>9.1300000000000008</v>
      </c>
      <c r="K27" s="27"/>
      <c r="L27" s="73"/>
      <c r="N27" s="209"/>
      <c r="O27" s="5"/>
    </row>
    <row r="28" spans="6:19" x14ac:dyDescent="0.25">
      <c r="F28" s="5"/>
      <c r="G28" s="208">
        <v>3.18</v>
      </c>
      <c r="H28" s="208">
        <v>12.1</v>
      </c>
      <c r="I28" s="208">
        <v>1.99</v>
      </c>
      <c r="J28" s="208">
        <v>8.74</v>
      </c>
      <c r="K28" s="27"/>
      <c r="L28" s="73"/>
      <c r="N28" s="209"/>
      <c r="O28" s="5"/>
    </row>
    <row r="29" spans="6:19" x14ac:dyDescent="0.25">
      <c r="F29" s="5"/>
      <c r="G29" s="208">
        <v>6.2</v>
      </c>
      <c r="H29" s="208">
        <v>7.88</v>
      </c>
      <c r="I29" s="208">
        <v>7</v>
      </c>
      <c r="J29" s="208">
        <v>15.54</v>
      </c>
      <c r="K29" s="27"/>
      <c r="L29" s="73"/>
      <c r="N29" s="209"/>
      <c r="O29" s="5"/>
    </row>
    <row r="30" spans="6:19" x14ac:dyDescent="0.25">
      <c r="F30" s="5"/>
      <c r="G30" s="208">
        <v>5.77</v>
      </c>
      <c r="H30" s="208">
        <v>10.029999999999999</v>
      </c>
      <c r="I30" s="208">
        <v>6</v>
      </c>
      <c r="J30" s="208">
        <v>35.81</v>
      </c>
      <c r="K30" s="27"/>
      <c r="L30" s="73"/>
      <c r="N30" s="209"/>
      <c r="O30" s="5"/>
    </row>
    <row r="31" spans="6:19" x14ac:dyDescent="0.25">
      <c r="F31" s="5"/>
      <c r="G31" s="208">
        <v>21.58</v>
      </c>
      <c r="H31" s="208">
        <v>4.12</v>
      </c>
      <c r="I31" s="208">
        <v>6</v>
      </c>
      <c r="J31" s="208">
        <v>19.38</v>
      </c>
      <c r="K31" s="27"/>
      <c r="L31" s="211"/>
      <c r="N31" s="209"/>
      <c r="O31" s="5"/>
    </row>
    <row r="32" spans="6:19" x14ac:dyDescent="0.25">
      <c r="F32" s="5"/>
      <c r="G32" s="41" t="s">
        <v>23</v>
      </c>
      <c r="H32" s="78"/>
      <c r="I32" s="79"/>
      <c r="J32" s="42"/>
      <c r="K32" s="74" t="s">
        <v>47</v>
      </c>
      <c r="L32" s="212">
        <f>ROUND(SUM(G15:K31),2)</f>
        <v>963.49</v>
      </c>
      <c r="N32" s="209"/>
      <c r="O32" s="5"/>
    </row>
    <row r="33" spans="1:18" x14ac:dyDescent="0.25">
      <c r="C33" s="5"/>
      <c r="D33" s="5"/>
      <c r="J33" s="5"/>
      <c r="K33" s="6"/>
      <c r="L33" s="6"/>
      <c r="N33" s="5"/>
      <c r="O33" s="5"/>
    </row>
    <row r="34" spans="1:18" ht="15" customHeight="1" x14ac:dyDescent="0.25">
      <c r="C34" s="5"/>
      <c r="D34" s="5"/>
      <c r="F34" s="6" t="s">
        <v>527</v>
      </c>
      <c r="G34" s="391" t="s">
        <v>548</v>
      </c>
      <c r="H34" s="391"/>
      <c r="I34" s="391"/>
      <c r="J34" s="391"/>
      <c r="K34" s="391"/>
      <c r="L34" s="391"/>
      <c r="O34" s="5"/>
    </row>
    <row r="35" spans="1:18" ht="54" customHeight="1" x14ac:dyDescent="0.25">
      <c r="C35" s="5"/>
      <c r="D35" s="5"/>
      <c r="G35" s="790" t="s">
        <v>357</v>
      </c>
      <c r="H35" s="791"/>
      <c r="I35" s="791"/>
      <c r="J35" s="791"/>
      <c r="K35" s="791"/>
      <c r="L35" s="792"/>
      <c r="M35" s="5"/>
      <c r="N35" s="5"/>
      <c r="O35" s="5"/>
    </row>
    <row r="36" spans="1:18" x14ac:dyDescent="0.25">
      <c r="G36" s="213">
        <v>11.17</v>
      </c>
      <c r="H36" s="213">
        <v>14.79</v>
      </c>
      <c r="I36" s="208">
        <v>4.92</v>
      </c>
      <c r="J36" s="208">
        <v>13.66</v>
      </c>
      <c r="K36" s="208">
        <v>7.64</v>
      </c>
      <c r="L36" s="73"/>
    </row>
    <row r="37" spans="1:18" x14ac:dyDescent="0.25">
      <c r="G37" s="213">
        <v>18.98</v>
      </c>
      <c r="H37" s="213">
        <v>10.09</v>
      </c>
      <c r="I37" s="208">
        <v>10.53</v>
      </c>
      <c r="J37" s="208">
        <v>7.39</v>
      </c>
      <c r="K37" s="208"/>
      <c r="L37" s="203"/>
    </row>
    <row r="38" spans="1:18" x14ac:dyDescent="0.25">
      <c r="C38" s="209"/>
      <c r="D38" s="209"/>
      <c r="G38" s="41" t="s">
        <v>23</v>
      </c>
      <c r="H38" s="78"/>
      <c r="I38" s="79"/>
      <c r="J38" s="42"/>
      <c r="K38" s="74" t="s">
        <v>47</v>
      </c>
      <c r="L38" s="212">
        <f>ROUND(SUM(G36:K37),2)</f>
        <v>99.17</v>
      </c>
      <c r="O38" s="5"/>
    </row>
    <row r="39" spans="1:18" x14ac:dyDescent="0.25">
      <c r="C39" s="209"/>
      <c r="D39" s="209"/>
    </row>
    <row r="40" spans="1:18" x14ac:dyDescent="0.25">
      <c r="C40" s="209"/>
      <c r="D40" s="209"/>
      <c r="G40" t="s">
        <v>358</v>
      </c>
    </row>
    <row r="41" spans="1:18" ht="15.75" x14ac:dyDescent="0.25">
      <c r="A41" s="794"/>
      <c r="B41" s="794"/>
      <c r="C41" s="794"/>
      <c r="D41" s="215"/>
      <c r="E41" s="215"/>
      <c r="F41" s="6" t="s">
        <v>528</v>
      </c>
      <c r="G41" s="793" t="s">
        <v>359</v>
      </c>
      <c r="H41" s="793"/>
      <c r="I41" s="793"/>
      <c r="J41" s="793"/>
      <c r="K41" s="793"/>
      <c r="L41" s="793"/>
      <c r="M41" t="s">
        <v>356</v>
      </c>
    </row>
    <row r="42" spans="1:18" ht="47.25" customHeight="1" x14ac:dyDescent="0.25">
      <c r="B42" s="209"/>
      <c r="E42" s="216"/>
      <c r="G42" s="790" t="s">
        <v>357</v>
      </c>
      <c r="H42" s="791"/>
      <c r="I42" s="791"/>
      <c r="J42" s="791"/>
      <c r="K42" s="791"/>
      <c r="L42" s="792"/>
    </row>
    <row r="43" spans="1:18" x14ac:dyDescent="0.25">
      <c r="B43" s="209"/>
      <c r="G43" s="213">
        <v>245.26</v>
      </c>
      <c r="H43" s="213">
        <v>60.11</v>
      </c>
      <c r="I43" s="208">
        <v>60.12</v>
      </c>
      <c r="J43" s="208"/>
      <c r="K43" s="208"/>
      <c r="L43" s="73"/>
      <c r="N43">
        <v>43.36</v>
      </c>
    </row>
    <row r="44" spans="1:18" x14ac:dyDescent="0.25">
      <c r="B44" s="209"/>
      <c r="G44" s="213">
        <v>43.85</v>
      </c>
      <c r="H44" s="213">
        <v>43.91</v>
      </c>
      <c r="I44" s="208"/>
      <c r="J44" s="208"/>
      <c r="K44" s="208"/>
      <c r="L44" s="203"/>
    </row>
    <row r="45" spans="1:18" x14ac:dyDescent="0.25">
      <c r="B45" s="209"/>
      <c r="G45" s="41" t="s">
        <v>23</v>
      </c>
      <c r="H45" s="78"/>
      <c r="I45" s="79"/>
      <c r="J45" s="42"/>
      <c r="K45" s="74" t="s">
        <v>47</v>
      </c>
      <c r="L45" s="212">
        <f>ROUND(SUM(G43:K44),2)</f>
        <v>453.25</v>
      </c>
    </row>
    <row r="46" spans="1:18" ht="15" customHeight="1" x14ac:dyDescent="0.25">
      <c r="B46" s="209"/>
      <c r="R46" s="214"/>
    </row>
    <row r="47" spans="1:18" ht="30" x14ac:dyDescent="0.25">
      <c r="B47" s="209"/>
      <c r="F47" s="6" t="s">
        <v>529</v>
      </c>
      <c r="G47" t="s">
        <v>360</v>
      </c>
      <c r="M47" s="214" t="s">
        <v>361</v>
      </c>
      <c r="N47" s="214"/>
      <c r="O47" s="214"/>
      <c r="P47" s="214"/>
      <c r="Q47" s="214"/>
      <c r="R47" s="389"/>
    </row>
    <row r="48" spans="1:18" x14ac:dyDescent="0.25">
      <c r="B48" s="209"/>
      <c r="F48" s="6"/>
      <c r="G48" s="213"/>
      <c r="H48" s="213"/>
      <c r="I48" s="208"/>
      <c r="J48" s="208"/>
      <c r="K48" s="208"/>
      <c r="L48" s="390">
        <f>L32</f>
        <v>963.49</v>
      </c>
      <c r="M48" s="389"/>
      <c r="N48" s="389"/>
      <c r="O48" s="389"/>
      <c r="P48" s="389"/>
      <c r="Q48" s="389"/>
    </row>
    <row r="49" spans="6:17" x14ac:dyDescent="0.25">
      <c r="G49" s="213"/>
      <c r="H49" s="213"/>
      <c r="I49" s="208"/>
      <c r="J49" s="208"/>
      <c r="K49" s="208"/>
      <c r="L49" s="390">
        <f>L38</f>
        <v>99.17</v>
      </c>
    </row>
    <row r="50" spans="6:17" x14ac:dyDescent="0.25">
      <c r="G50" s="213"/>
      <c r="H50" s="213"/>
      <c r="I50" s="208"/>
      <c r="J50" s="208"/>
      <c r="K50" s="208"/>
      <c r="L50" s="390">
        <f>L45</f>
        <v>453.25</v>
      </c>
      <c r="M50" s="218" t="s">
        <v>362</v>
      </c>
      <c r="N50" s="218">
        <v>1.28</v>
      </c>
      <c r="O50" s="217"/>
      <c r="P50" s="217"/>
      <c r="Q50" s="217"/>
    </row>
    <row r="51" spans="6:17" x14ac:dyDescent="0.25">
      <c r="G51" s="41" t="s">
        <v>23</v>
      </c>
      <c r="H51" s="78"/>
      <c r="I51" s="79"/>
      <c r="J51" s="42"/>
      <c r="K51" s="74" t="s">
        <v>47</v>
      </c>
      <c r="L51" s="46">
        <f>ROUND(SUM(L48:L50),2)</f>
        <v>1515.91</v>
      </c>
      <c r="M51" s="219"/>
      <c r="N51" s="219"/>
      <c r="O51" s="217"/>
      <c r="P51" s="217"/>
      <c r="Q51" s="217"/>
    </row>
    <row r="52" spans="6:17" x14ac:dyDescent="0.25">
      <c r="F52" s="5"/>
      <c r="G52" s="217"/>
      <c r="H52" s="217"/>
      <c r="I52" s="217"/>
      <c r="J52" s="217"/>
      <c r="K52" s="217"/>
      <c r="L52" s="217"/>
      <c r="M52" s="217"/>
      <c r="N52" s="217"/>
      <c r="O52" s="217"/>
      <c r="P52" s="217"/>
      <c r="Q52" s="217"/>
    </row>
    <row r="53" spans="6:17" x14ac:dyDescent="0.25">
      <c r="F53" s="5"/>
      <c r="G53" s="217"/>
      <c r="H53" s="217"/>
      <c r="I53" s="217"/>
      <c r="J53" s="217"/>
      <c r="K53" s="217"/>
      <c r="L53" s="217"/>
      <c r="M53" s="217"/>
      <c r="N53" s="217"/>
      <c r="O53" s="217"/>
      <c r="P53" s="217"/>
      <c r="Q53" s="217"/>
    </row>
    <row r="54" spans="6:17" x14ac:dyDescent="0.25">
      <c r="F54" s="5"/>
      <c r="G54" s="217"/>
      <c r="H54" s="217"/>
      <c r="I54" s="217"/>
      <c r="J54" s="217"/>
      <c r="K54" s="217"/>
      <c r="L54" s="217"/>
      <c r="M54" s="217"/>
      <c r="N54" s="217"/>
      <c r="O54" s="217"/>
      <c r="P54" s="217"/>
      <c r="Q54" s="217"/>
    </row>
    <row r="55" spans="6:17" x14ac:dyDescent="0.25">
      <c r="F55" s="5"/>
      <c r="G55" s="217"/>
      <c r="H55" s="217"/>
      <c r="I55" s="217"/>
      <c r="J55" s="217"/>
      <c r="K55" s="217"/>
      <c r="L55" s="217"/>
      <c r="M55" s="217"/>
      <c r="N55" s="217"/>
      <c r="O55" s="217"/>
      <c r="P55" s="217"/>
      <c r="Q55" s="217"/>
    </row>
    <row r="56" spans="6:17" x14ac:dyDescent="0.25">
      <c r="F56" s="5"/>
      <c r="G56" s="217"/>
      <c r="H56" s="217"/>
      <c r="I56" s="217"/>
      <c r="J56" s="217"/>
      <c r="K56" s="217"/>
      <c r="L56" s="217"/>
      <c r="M56" s="217"/>
      <c r="N56" s="217"/>
      <c r="O56" s="217"/>
      <c r="P56" s="217"/>
      <c r="Q56" s="217"/>
    </row>
    <row r="57" spans="6:17" x14ac:dyDescent="0.25">
      <c r="F57" s="5"/>
      <c r="G57" s="217"/>
      <c r="H57" s="217"/>
      <c r="I57" s="217"/>
      <c r="J57" s="217"/>
      <c r="K57" s="217"/>
      <c r="L57" s="217"/>
      <c r="M57" s="217"/>
      <c r="N57" s="217"/>
      <c r="O57" s="217"/>
      <c r="P57" s="217"/>
      <c r="Q57" s="217"/>
    </row>
    <row r="58" spans="6:17" x14ac:dyDescent="0.25">
      <c r="F58" s="5"/>
      <c r="G58" s="217"/>
      <c r="H58" s="217"/>
      <c r="I58" s="217"/>
      <c r="J58" s="217"/>
      <c r="K58" s="217"/>
      <c r="L58" s="217"/>
      <c r="M58" s="217"/>
      <c r="N58" s="217"/>
      <c r="O58" s="217"/>
      <c r="P58" s="217"/>
      <c r="Q58" s="217"/>
    </row>
    <row r="59" spans="6:17" x14ac:dyDescent="0.25">
      <c r="F59" s="5"/>
      <c r="G59" s="217"/>
      <c r="H59" s="217"/>
      <c r="I59" s="217"/>
      <c r="J59" s="217"/>
      <c r="K59" s="217"/>
      <c r="L59" s="217"/>
      <c r="M59" s="217"/>
      <c r="N59" s="217"/>
      <c r="O59" s="217"/>
      <c r="P59" s="217"/>
      <c r="Q59" s="217"/>
    </row>
    <row r="60" spans="6:17" x14ac:dyDescent="0.25">
      <c r="F60" s="5"/>
      <c r="G60" s="217"/>
      <c r="H60" s="217"/>
      <c r="I60" s="217"/>
      <c r="J60" s="217"/>
      <c r="K60" s="217"/>
      <c r="L60" s="217"/>
      <c r="M60" s="217"/>
      <c r="N60" s="217"/>
      <c r="O60" s="217"/>
      <c r="P60" s="217"/>
      <c r="Q60" s="217"/>
    </row>
  </sheetData>
  <mergeCells count="5">
    <mergeCell ref="G35:L35"/>
    <mergeCell ref="G41:L41"/>
    <mergeCell ref="A41:C41"/>
    <mergeCell ref="G42:L42"/>
    <mergeCell ref="G14:L14"/>
  </mergeCells>
  <pageMargins left="0.511811024" right="0.511811024" top="0.78740157499999996" bottom="0.78740157499999996" header="0.31496062000000002" footer="0.31496062000000002"/>
  <drawing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sheetPr>
  <dimension ref="A1:S64"/>
  <sheetViews>
    <sheetView showGridLines="0" topLeftCell="A7" zoomScale="85" zoomScaleNormal="85" workbookViewId="0">
      <selection activeCell="H15" sqref="H15"/>
    </sheetView>
  </sheetViews>
  <sheetFormatPr defaultRowHeight="15" x14ac:dyDescent="0.25"/>
  <cols>
    <col min="1" max="1" width="10.7109375" customWidth="1"/>
    <col min="2" max="2" width="60.7109375" customWidth="1"/>
    <col min="3" max="8" width="10.7109375" customWidth="1"/>
    <col min="9" max="9" width="12.85546875" bestFit="1" customWidth="1"/>
    <col min="10" max="10" width="10.7109375" customWidth="1"/>
    <col min="11" max="11" width="12.7109375" bestFit="1" customWidth="1"/>
    <col min="12" max="12" width="12.5703125" bestFit="1" customWidth="1"/>
    <col min="13" max="15" width="10.7109375" customWidth="1"/>
  </cols>
  <sheetData>
    <row r="1" spans="1:15" ht="18" customHeight="1" x14ac:dyDescent="0.25">
      <c r="A1" s="35"/>
      <c r="B1" s="38" t="s">
        <v>0</v>
      </c>
      <c r="C1" s="35"/>
      <c r="D1" s="35"/>
      <c r="E1" s="35"/>
      <c r="F1" s="35"/>
      <c r="G1" s="35"/>
      <c r="H1" s="38"/>
      <c r="I1" s="35"/>
      <c r="J1" s="35"/>
      <c r="K1" s="35"/>
      <c r="L1" s="35"/>
      <c r="M1" s="35"/>
      <c r="N1" s="35"/>
      <c r="O1" s="35"/>
    </row>
    <row r="2" spans="1:15" ht="15" customHeight="1" x14ac:dyDescent="0.25">
      <c r="A2" s="36"/>
      <c r="B2" s="39" t="s">
        <v>1</v>
      </c>
      <c r="C2" s="36"/>
      <c r="D2" s="36"/>
      <c r="E2" s="36"/>
      <c r="F2" s="36"/>
      <c r="G2" s="36"/>
      <c r="H2" s="39"/>
      <c r="I2" s="36"/>
      <c r="J2" s="36"/>
      <c r="K2" s="36"/>
      <c r="L2" s="36"/>
      <c r="M2" s="36"/>
      <c r="N2" s="36"/>
      <c r="O2" s="36"/>
    </row>
    <row r="3" spans="1:15" ht="15" customHeight="1" x14ac:dyDescent="0.25">
      <c r="A3" s="37"/>
      <c r="B3" s="40" t="s">
        <v>2</v>
      </c>
      <c r="C3" s="37"/>
      <c r="D3" s="37"/>
      <c r="E3" s="37"/>
      <c r="F3" s="37"/>
      <c r="G3" s="37"/>
      <c r="H3" s="40"/>
      <c r="I3" s="37"/>
      <c r="J3" s="37"/>
      <c r="K3" s="37"/>
      <c r="L3" s="37"/>
      <c r="M3" s="37"/>
      <c r="N3" s="37"/>
      <c r="O3" s="37"/>
    </row>
    <row r="4" spans="1:15" ht="18" x14ac:dyDescent="0.25">
      <c r="A4" s="1"/>
      <c r="B4" s="1"/>
      <c r="C4" s="1"/>
      <c r="D4" s="1"/>
      <c r="E4" s="3"/>
      <c r="F4" s="4"/>
      <c r="G4" s="1"/>
      <c r="H4" s="1"/>
      <c r="I4" s="1"/>
      <c r="J4" s="1"/>
      <c r="K4" s="4"/>
      <c r="L4" s="4"/>
      <c r="M4" s="4"/>
      <c r="N4" s="4"/>
      <c r="O4" s="4"/>
    </row>
    <row r="5" spans="1:15" x14ac:dyDescent="0.25">
      <c r="A5" s="5" t="s">
        <v>3</v>
      </c>
      <c r="B5" s="5" t="s">
        <v>4</v>
      </c>
      <c r="C5" s="5"/>
      <c r="D5" s="5"/>
      <c r="E5" s="3"/>
      <c r="F5" s="37"/>
      <c r="G5" s="37"/>
      <c r="H5" s="40"/>
      <c r="I5" s="37"/>
      <c r="J5" s="37"/>
      <c r="K5" s="37"/>
      <c r="L5" s="37"/>
      <c r="M5" s="7"/>
      <c r="N5" s="7"/>
      <c r="O5" s="8"/>
    </row>
    <row r="6" spans="1:15" ht="18" x14ac:dyDescent="0.25">
      <c r="A6" s="5" t="s">
        <v>5</v>
      </c>
      <c r="B6" s="9" t="s">
        <v>6</v>
      </c>
      <c r="C6" s="5"/>
      <c r="D6" s="5"/>
      <c r="E6" s="3"/>
      <c r="F6" s="4"/>
      <c r="G6" s="1"/>
      <c r="H6" s="1"/>
      <c r="I6" s="1"/>
      <c r="J6" s="1"/>
      <c r="K6" s="4"/>
      <c r="L6" s="4"/>
      <c r="M6" s="5"/>
      <c r="N6" s="5"/>
      <c r="O6" s="5"/>
    </row>
    <row r="7" spans="1:15" x14ac:dyDescent="0.25">
      <c r="A7" s="5" t="s">
        <v>7</v>
      </c>
      <c r="B7" s="5" t="s">
        <v>8</v>
      </c>
      <c r="C7" s="5"/>
      <c r="D7" s="5"/>
      <c r="E7" s="3"/>
      <c r="F7" s="37"/>
      <c r="G7" s="37"/>
      <c r="H7" s="40"/>
      <c r="I7" s="37"/>
      <c r="J7" s="37"/>
      <c r="K7" s="37"/>
      <c r="L7" s="37"/>
      <c r="M7" s="7"/>
      <c r="N7" s="7"/>
      <c r="O7" s="5"/>
    </row>
    <row r="8" spans="1:15" ht="18" x14ac:dyDescent="0.25">
      <c r="A8" s="5" t="s">
        <v>9</v>
      </c>
      <c r="B8" s="5" t="s">
        <v>10</v>
      </c>
      <c r="C8" s="5"/>
      <c r="D8" s="5"/>
      <c r="E8" s="3"/>
      <c r="F8" s="4"/>
      <c r="G8" s="1"/>
      <c r="H8" s="40"/>
      <c r="I8" s="37"/>
      <c r="J8" s="37"/>
      <c r="K8" s="4"/>
      <c r="L8" s="4"/>
      <c r="M8" s="5"/>
      <c r="N8" s="5"/>
      <c r="O8" s="5"/>
    </row>
    <row r="9" spans="1:15" x14ac:dyDescent="0.25">
      <c r="A9" s="5" t="s">
        <v>13</v>
      </c>
      <c r="B9" s="14">
        <v>44501</v>
      </c>
      <c r="C9" s="15"/>
      <c r="D9" s="15"/>
      <c r="E9" s="3"/>
      <c r="F9" s="37"/>
      <c r="G9" s="37"/>
      <c r="H9" s="40"/>
      <c r="I9" s="37"/>
      <c r="J9" s="37"/>
      <c r="K9" s="37"/>
      <c r="L9" s="37"/>
      <c r="M9" s="5"/>
      <c r="N9" s="5"/>
      <c r="O9" s="5"/>
    </row>
    <row r="10" spans="1:15" ht="36.75" customHeight="1" x14ac:dyDescent="0.25">
      <c r="E10" s="3"/>
      <c r="F10" s="4"/>
      <c r="G10" s="1"/>
      <c r="H10" s="40"/>
      <c r="I10" s="37"/>
      <c r="J10" s="37"/>
      <c r="K10" s="4"/>
      <c r="L10" s="4"/>
      <c r="M10" s="5"/>
      <c r="N10" s="5"/>
      <c r="O10" s="5"/>
    </row>
    <row r="11" spans="1:15" x14ac:dyDescent="0.25">
      <c r="A11" s="17" t="s">
        <v>18</v>
      </c>
      <c r="B11" s="17" t="s">
        <v>19</v>
      </c>
      <c r="C11" s="17" t="s">
        <v>20</v>
      </c>
      <c r="D11" s="17" t="s">
        <v>14</v>
      </c>
      <c r="E11" s="3"/>
      <c r="F11" s="37"/>
      <c r="G11" s="37"/>
      <c r="H11" s="40"/>
      <c r="I11" s="37"/>
      <c r="J11" s="37"/>
      <c r="K11" s="37"/>
      <c r="L11" s="37"/>
      <c r="M11" s="5"/>
      <c r="N11" s="5"/>
      <c r="O11" s="5"/>
    </row>
    <row r="12" spans="1:15" ht="18" x14ac:dyDescent="0.25">
      <c r="A12" s="20" t="s">
        <v>408</v>
      </c>
      <c r="B12" s="21" t="s">
        <v>409</v>
      </c>
      <c r="C12" s="21"/>
      <c r="D12" s="21"/>
      <c r="E12" s="3"/>
      <c r="F12" s="4"/>
      <c r="G12" s="1"/>
      <c r="H12" s="40"/>
      <c r="I12" s="37"/>
      <c r="J12" s="37"/>
      <c r="K12" s="4"/>
      <c r="L12" s="4"/>
      <c r="M12" s="5"/>
      <c r="N12" s="5"/>
      <c r="O12" s="5"/>
    </row>
    <row r="13" spans="1:15" ht="51" x14ac:dyDescent="0.25">
      <c r="A13" s="34" t="s">
        <v>410</v>
      </c>
      <c r="B13" s="44" t="s">
        <v>414</v>
      </c>
      <c r="C13" s="25" t="s">
        <v>253</v>
      </c>
      <c r="D13" s="81">
        <v>600</v>
      </c>
      <c r="E13" s="3"/>
      <c r="F13" s="37"/>
      <c r="G13" s="37"/>
      <c r="H13" s="40"/>
      <c r="I13" s="37"/>
      <c r="J13" s="37"/>
      <c r="K13" s="37"/>
      <c r="L13" s="37"/>
      <c r="M13" s="5"/>
      <c r="N13" s="5"/>
      <c r="O13" s="5"/>
    </row>
    <row r="14" spans="1:15" ht="33" customHeight="1" x14ac:dyDescent="0.25">
      <c r="A14" s="34" t="s">
        <v>411</v>
      </c>
      <c r="B14" s="44" t="s">
        <v>415</v>
      </c>
      <c r="C14" s="354" t="s">
        <v>253</v>
      </c>
      <c r="D14" s="355">
        <v>1</v>
      </c>
      <c r="F14" s="4"/>
      <c r="G14" s="1"/>
      <c r="H14" s="40"/>
      <c r="I14" s="37"/>
      <c r="J14" s="37"/>
      <c r="K14" s="4"/>
      <c r="L14" s="4"/>
      <c r="M14" s="5"/>
      <c r="N14" s="5"/>
      <c r="O14" s="5"/>
    </row>
    <row r="15" spans="1:15" ht="242.25" x14ac:dyDescent="0.25">
      <c r="A15" s="34" t="s">
        <v>412</v>
      </c>
      <c r="B15" s="44" t="s">
        <v>416</v>
      </c>
      <c r="C15" s="354" t="s">
        <v>466</v>
      </c>
      <c r="D15" s="355">
        <v>18</v>
      </c>
      <c r="F15" s="6"/>
      <c r="G15" s="37"/>
      <c r="H15" s="40"/>
      <c r="I15" s="37"/>
      <c r="J15" s="37"/>
      <c r="K15" s="37"/>
      <c r="L15" s="37"/>
      <c r="M15" s="5"/>
      <c r="N15" s="7"/>
      <c r="O15" s="7"/>
    </row>
    <row r="16" spans="1:15" ht="229.5" x14ac:dyDescent="0.25">
      <c r="A16" s="34" t="s">
        <v>413</v>
      </c>
      <c r="B16" s="44" t="s">
        <v>417</v>
      </c>
      <c r="C16" s="354" t="s">
        <v>466</v>
      </c>
      <c r="D16" s="355">
        <v>18</v>
      </c>
      <c r="F16" s="5"/>
      <c r="G16" s="1"/>
      <c r="H16" s="40"/>
      <c r="I16" s="37"/>
      <c r="J16" s="37"/>
      <c r="K16" s="4"/>
      <c r="L16" s="4"/>
      <c r="M16" s="5"/>
      <c r="N16" s="5"/>
      <c r="O16" s="5"/>
    </row>
    <row r="17" spans="1:19" ht="76.5" x14ac:dyDescent="0.25">
      <c r="B17" s="44" t="s">
        <v>418</v>
      </c>
      <c r="C17" s="354" t="s">
        <v>466</v>
      </c>
      <c r="D17" s="355">
        <v>18</v>
      </c>
      <c r="F17" s="5"/>
      <c r="G17" s="37"/>
      <c r="H17" s="40"/>
      <c r="I17" s="37"/>
      <c r="J17" s="37"/>
      <c r="K17" s="37"/>
      <c r="L17" s="37"/>
      <c r="M17" s="5"/>
      <c r="N17" s="209"/>
      <c r="O17" s="5"/>
    </row>
    <row r="18" spans="1:19" ht="25.5" x14ac:dyDescent="0.25">
      <c r="B18" s="44" t="s">
        <v>419</v>
      </c>
      <c r="C18" s="354" t="s">
        <v>466</v>
      </c>
      <c r="D18" s="355">
        <v>6</v>
      </c>
      <c r="F18" s="5"/>
      <c r="G18" s="37"/>
      <c r="H18" s="40"/>
      <c r="I18" s="37"/>
      <c r="J18" s="37"/>
      <c r="K18" s="37"/>
      <c r="L18" s="37"/>
      <c r="M18" s="5"/>
      <c r="N18" s="209"/>
      <c r="O18" s="5"/>
    </row>
    <row r="19" spans="1:19" ht="76.5" x14ac:dyDescent="0.25">
      <c r="B19" s="44" t="s">
        <v>420</v>
      </c>
      <c r="C19" s="354" t="s">
        <v>466</v>
      </c>
      <c r="D19" s="355">
        <v>6</v>
      </c>
      <c r="F19" s="5"/>
      <c r="G19" s="1"/>
      <c r="H19" s="40"/>
      <c r="I19" s="37"/>
      <c r="J19" s="37"/>
      <c r="K19" s="4"/>
      <c r="L19" s="4"/>
      <c r="M19" s="5"/>
      <c r="N19" s="795"/>
      <c r="O19" s="795"/>
      <c r="P19" s="795"/>
      <c r="Q19" s="795"/>
      <c r="R19" s="795"/>
      <c r="S19" s="795"/>
    </row>
    <row r="20" spans="1:19" ht="165.75" x14ac:dyDescent="0.25">
      <c r="B20" s="44" t="s">
        <v>421</v>
      </c>
      <c r="C20" s="354" t="s">
        <v>466</v>
      </c>
      <c r="D20" s="355">
        <v>4</v>
      </c>
      <c r="F20" s="5"/>
      <c r="G20" s="37"/>
      <c r="H20" s="40"/>
      <c r="I20" s="37"/>
      <c r="J20" s="37"/>
      <c r="K20" s="37"/>
      <c r="L20" s="37"/>
      <c r="M20" s="5"/>
      <c r="N20" s="209"/>
      <c r="O20" s="5"/>
    </row>
    <row r="21" spans="1:19" ht="165.75" x14ac:dyDescent="0.25">
      <c r="B21" s="44" t="s">
        <v>422</v>
      </c>
      <c r="C21" s="354" t="s">
        <v>466</v>
      </c>
      <c r="D21" s="355">
        <v>2</v>
      </c>
      <c r="F21" s="5"/>
      <c r="G21" s="217"/>
      <c r="H21" s="217"/>
      <c r="I21" s="217"/>
      <c r="J21" s="217"/>
      <c r="K21" s="217"/>
      <c r="L21" s="217"/>
      <c r="M21" s="217"/>
      <c r="N21" s="217"/>
      <c r="O21" s="217"/>
      <c r="P21" s="217"/>
      <c r="Q21" s="217"/>
    </row>
    <row r="22" spans="1:19" ht="165.75" x14ac:dyDescent="0.25">
      <c r="B22" s="44" t="s">
        <v>423</v>
      </c>
      <c r="C22" s="354" t="s">
        <v>466</v>
      </c>
      <c r="D22" s="355">
        <v>4</v>
      </c>
      <c r="F22" s="5"/>
      <c r="G22" s="217"/>
      <c r="H22" s="217"/>
      <c r="I22" s="217"/>
      <c r="J22" s="217"/>
      <c r="K22" s="217"/>
      <c r="L22" s="217"/>
      <c r="M22" s="217"/>
      <c r="N22" s="217"/>
      <c r="O22" s="217"/>
      <c r="P22" s="217"/>
      <c r="Q22" s="217"/>
    </row>
    <row r="23" spans="1:19" ht="165.75" x14ac:dyDescent="0.25">
      <c r="B23" s="44" t="s">
        <v>424</v>
      </c>
      <c r="C23" s="354" t="s">
        <v>466</v>
      </c>
      <c r="D23" s="355">
        <v>4</v>
      </c>
      <c r="F23" s="5"/>
      <c r="G23" s="217"/>
      <c r="H23" s="217"/>
      <c r="I23" s="217"/>
      <c r="J23" s="217"/>
      <c r="K23" s="217"/>
      <c r="L23" s="217"/>
      <c r="M23" s="217"/>
      <c r="N23" s="217"/>
      <c r="O23" s="217"/>
      <c r="P23" s="217"/>
      <c r="Q23" s="217"/>
    </row>
    <row r="24" spans="1:19" ht="165.75" x14ac:dyDescent="0.25">
      <c r="B24" s="44" t="s">
        <v>425</v>
      </c>
      <c r="C24" s="354" t="s">
        <v>466</v>
      </c>
      <c r="D24" s="355">
        <v>3</v>
      </c>
      <c r="F24" s="5"/>
      <c r="G24" s="217"/>
      <c r="H24" s="217"/>
      <c r="I24" s="217"/>
      <c r="J24" s="217"/>
      <c r="K24" s="217"/>
      <c r="L24" s="217"/>
      <c r="M24" s="217"/>
      <c r="N24" s="217"/>
      <c r="O24" s="217"/>
      <c r="P24" s="217"/>
      <c r="Q24" s="217"/>
    </row>
    <row r="25" spans="1:19" ht="165.75" x14ac:dyDescent="0.25">
      <c r="B25" s="44" t="s">
        <v>426</v>
      </c>
      <c r="C25" s="354" t="s">
        <v>466</v>
      </c>
      <c r="D25" s="355">
        <v>2</v>
      </c>
      <c r="F25" s="5"/>
      <c r="G25" s="217"/>
      <c r="H25" s="217"/>
      <c r="I25" s="217"/>
      <c r="J25" s="217"/>
      <c r="K25" s="217"/>
      <c r="L25" s="217"/>
      <c r="M25" s="217"/>
      <c r="N25" s="217"/>
      <c r="O25" s="217"/>
      <c r="P25" s="217"/>
      <c r="Q25" s="217"/>
    </row>
    <row r="26" spans="1:19" ht="165.75" x14ac:dyDescent="0.25">
      <c r="B26" s="44" t="s">
        <v>427</v>
      </c>
      <c r="C26" s="354" t="s">
        <v>466</v>
      </c>
      <c r="D26" s="355">
        <v>2</v>
      </c>
    </row>
    <row r="27" spans="1:19" ht="165.75" x14ac:dyDescent="0.25">
      <c r="B27" s="44" t="s">
        <v>428</v>
      </c>
      <c r="C27" s="354" t="s">
        <v>466</v>
      </c>
      <c r="D27" s="355">
        <v>1</v>
      </c>
    </row>
    <row r="28" spans="1:19" ht="38.25" x14ac:dyDescent="0.25">
      <c r="A28" s="361" t="s">
        <v>469</v>
      </c>
      <c r="B28" s="44" t="s">
        <v>429</v>
      </c>
      <c r="C28" s="356" t="s">
        <v>467</v>
      </c>
      <c r="D28" s="357">
        <v>2</v>
      </c>
    </row>
    <row r="29" spans="1:19" ht="38.25" x14ac:dyDescent="0.25">
      <c r="A29" s="361" t="s">
        <v>470</v>
      </c>
      <c r="B29" s="44" t="s">
        <v>430</v>
      </c>
      <c r="C29" s="354" t="s">
        <v>47</v>
      </c>
      <c r="D29" s="355">
        <v>1200</v>
      </c>
    </row>
    <row r="30" spans="1:19" ht="63.75" x14ac:dyDescent="0.25">
      <c r="A30" s="361" t="s">
        <v>471</v>
      </c>
      <c r="B30" s="44" t="s">
        <v>431</v>
      </c>
      <c r="C30" s="354" t="s">
        <v>253</v>
      </c>
      <c r="D30" s="355">
        <v>27</v>
      </c>
    </row>
    <row r="31" spans="1:19" ht="25.5" x14ac:dyDescent="0.25">
      <c r="A31" s="361" t="s">
        <v>472</v>
      </c>
      <c r="B31" s="44" t="s">
        <v>432</v>
      </c>
      <c r="C31" s="358" t="s">
        <v>253</v>
      </c>
      <c r="D31" s="359">
        <v>27</v>
      </c>
    </row>
    <row r="32" spans="1:19" ht="51" x14ac:dyDescent="0.25">
      <c r="A32" s="361" t="s">
        <v>473</v>
      </c>
      <c r="B32" s="44" t="s">
        <v>433</v>
      </c>
      <c r="C32" s="358" t="s">
        <v>253</v>
      </c>
      <c r="D32" s="359">
        <v>2</v>
      </c>
    </row>
    <row r="33" spans="1:4" ht="25.5" x14ac:dyDescent="0.25">
      <c r="A33" s="361" t="s">
        <v>474</v>
      </c>
      <c r="B33" s="44" t="s">
        <v>434</v>
      </c>
      <c r="C33" s="358" t="s">
        <v>253</v>
      </c>
      <c r="D33" s="359">
        <v>2</v>
      </c>
    </row>
    <row r="34" spans="1:4" ht="25.5" x14ac:dyDescent="0.25">
      <c r="A34" s="361" t="s">
        <v>475</v>
      </c>
      <c r="B34" s="44" t="s">
        <v>435</v>
      </c>
      <c r="C34" s="354" t="s">
        <v>468</v>
      </c>
      <c r="D34" s="355">
        <v>2</v>
      </c>
    </row>
    <row r="35" spans="1:4" ht="25.5" x14ac:dyDescent="0.25">
      <c r="A35" s="361" t="s">
        <v>476</v>
      </c>
      <c r="B35" s="44" t="s">
        <v>436</v>
      </c>
      <c r="C35" s="354" t="s">
        <v>253</v>
      </c>
      <c r="D35" s="355">
        <v>4</v>
      </c>
    </row>
    <row r="36" spans="1:4" ht="25.5" x14ac:dyDescent="0.25">
      <c r="A36" s="361" t="s">
        <v>477</v>
      </c>
      <c r="B36" s="44" t="s">
        <v>437</v>
      </c>
      <c r="C36" s="354" t="s">
        <v>253</v>
      </c>
      <c r="D36" s="355">
        <v>2</v>
      </c>
    </row>
    <row r="37" spans="1:4" ht="25.5" x14ac:dyDescent="0.25">
      <c r="A37" s="361" t="s">
        <v>478</v>
      </c>
      <c r="B37" s="44" t="s">
        <v>438</v>
      </c>
      <c r="C37" s="354" t="s">
        <v>253</v>
      </c>
      <c r="D37" s="355">
        <v>20</v>
      </c>
    </row>
    <row r="38" spans="1:4" x14ac:dyDescent="0.25">
      <c r="A38" s="361" t="s">
        <v>479</v>
      </c>
      <c r="B38" s="44" t="s">
        <v>439</v>
      </c>
      <c r="C38" s="360" t="s">
        <v>253</v>
      </c>
      <c r="D38" s="355">
        <v>2</v>
      </c>
    </row>
    <row r="39" spans="1:4" x14ac:dyDescent="0.25">
      <c r="A39" s="361" t="s">
        <v>480</v>
      </c>
      <c r="B39" s="44" t="s">
        <v>440</v>
      </c>
      <c r="C39" s="360" t="s">
        <v>47</v>
      </c>
      <c r="D39" s="355">
        <v>1200</v>
      </c>
    </row>
    <row r="40" spans="1:4" ht="38.25" x14ac:dyDescent="0.25">
      <c r="A40" s="361" t="s">
        <v>481</v>
      </c>
      <c r="B40" s="44" t="s">
        <v>441</v>
      </c>
      <c r="C40" s="354" t="s">
        <v>47</v>
      </c>
      <c r="D40" s="355">
        <v>200</v>
      </c>
    </row>
    <row r="41" spans="1:4" ht="38.25" x14ac:dyDescent="0.25">
      <c r="A41" s="361" t="s">
        <v>482</v>
      </c>
      <c r="B41" s="44" t="s">
        <v>442</v>
      </c>
      <c r="C41" s="354" t="s">
        <v>47</v>
      </c>
      <c r="D41" s="355">
        <v>200</v>
      </c>
    </row>
    <row r="42" spans="1:4" ht="38.25" x14ac:dyDescent="0.25">
      <c r="A42" s="361" t="s">
        <v>483</v>
      </c>
      <c r="B42" s="44" t="s">
        <v>443</v>
      </c>
      <c r="C42" s="354" t="s">
        <v>47</v>
      </c>
      <c r="D42" s="355">
        <v>200</v>
      </c>
    </row>
    <row r="43" spans="1:4" ht="38.25" x14ac:dyDescent="0.25">
      <c r="A43" s="361" t="s">
        <v>484</v>
      </c>
      <c r="B43" s="44" t="s">
        <v>444</v>
      </c>
      <c r="C43" s="354" t="s">
        <v>47</v>
      </c>
      <c r="D43" s="355">
        <v>100</v>
      </c>
    </row>
    <row r="44" spans="1:4" ht="38.25" x14ac:dyDescent="0.25">
      <c r="A44" s="361" t="s">
        <v>485</v>
      </c>
      <c r="B44" s="44" t="s">
        <v>445</v>
      </c>
      <c r="C44" s="354" t="s">
        <v>47</v>
      </c>
      <c r="D44" s="355">
        <v>100</v>
      </c>
    </row>
    <row r="45" spans="1:4" ht="38.25" x14ac:dyDescent="0.25">
      <c r="A45" s="361" t="s">
        <v>486</v>
      </c>
      <c r="B45" s="44" t="s">
        <v>446</v>
      </c>
      <c r="C45" s="354" t="s">
        <v>47</v>
      </c>
      <c r="D45" s="355">
        <v>100</v>
      </c>
    </row>
    <row r="46" spans="1:4" ht="38.25" x14ac:dyDescent="0.25">
      <c r="A46" s="361" t="s">
        <v>487</v>
      </c>
      <c r="B46" s="44" t="s">
        <v>447</v>
      </c>
      <c r="C46" s="354" t="s">
        <v>47</v>
      </c>
      <c r="D46" s="355">
        <v>600</v>
      </c>
    </row>
    <row r="47" spans="1:4" ht="38.25" x14ac:dyDescent="0.25">
      <c r="A47" s="361" t="s">
        <v>488</v>
      </c>
      <c r="B47" s="44" t="s">
        <v>448</v>
      </c>
      <c r="C47" s="354" t="s">
        <v>47</v>
      </c>
      <c r="D47" s="355">
        <v>600</v>
      </c>
    </row>
    <row r="48" spans="1:4" ht="51" x14ac:dyDescent="0.25">
      <c r="A48" s="361" t="s">
        <v>489</v>
      </c>
      <c r="B48" s="44" t="s">
        <v>449</v>
      </c>
      <c r="C48" s="354" t="s">
        <v>47</v>
      </c>
      <c r="D48" s="355">
        <v>200</v>
      </c>
    </row>
    <row r="49" spans="1:4" ht="38.25" x14ac:dyDescent="0.25">
      <c r="A49" s="361" t="s">
        <v>490</v>
      </c>
      <c r="B49" s="44" t="s">
        <v>450</v>
      </c>
      <c r="C49" s="354" t="s">
        <v>47</v>
      </c>
      <c r="D49" s="355">
        <v>200</v>
      </c>
    </row>
    <row r="50" spans="1:4" ht="38.25" x14ac:dyDescent="0.25">
      <c r="A50" s="361" t="s">
        <v>491</v>
      </c>
      <c r="B50" s="44" t="s">
        <v>451</v>
      </c>
      <c r="C50" s="354" t="s">
        <v>47</v>
      </c>
      <c r="D50" s="355">
        <v>600</v>
      </c>
    </row>
    <row r="51" spans="1:4" x14ac:dyDescent="0.25">
      <c r="A51" s="361" t="s">
        <v>492</v>
      </c>
      <c r="B51" s="44" t="s">
        <v>452</v>
      </c>
      <c r="C51" s="354" t="s">
        <v>253</v>
      </c>
      <c r="D51" s="355">
        <v>52</v>
      </c>
    </row>
    <row r="52" spans="1:4" x14ac:dyDescent="0.25">
      <c r="A52" s="361" t="s">
        <v>493</v>
      </c>
      <c r="B52" s="44" t="s">
        <v>453</v>
      </c>
      <c r="C52" s="354" t="s">
        <v>253</v>
      </c>
      <c r="D52" s="355">
        <v>26</v>
      </c>
    </row>
    <row r="53" spans="1:4" ht="25.5" x14ac:dyDescent="0.25">
      <c r="A53" s="361" t="s">
        <v>494</v>
      </c>
      <c r="B53" s="44" t="s">
        <v>454</v>
      </c>
      <c r="C53" s="354" t="s">
        <v>253</v>
      </c>
      <c r="D53" s="355">
        <v>24</v>
      </c>
    </row>
    <row r="54" spans="1:4" x14ac:dyDescent="0.25">
      <c r="A54" s="361" t="s">
        <v>495</v>
      </c>
      <c r="B54" s="44" t="s">
        <v>455</v>
      </c>
      <c r="C54" s="354" t="s">
        <v>253</v>
      </c>
      <c r="D54" s="355">
        <v>24</v>
      </c>
    </row>
    <row r="55" spans="1:4" x14ac:dyDescent="0.25">
      <c r="A55" s="361" t="s">
        <v>496</v>
      </c>
      <c r="B55" s="44" t="s">
        <v>456</v>
      </c>
      <c r="C55" s="354" t="s">
        <v>253</v>
      </c>
      <c r="D55" s="355">
        <v>26</v>
      </c>
    </row>
    <row r="56" spans="1:4" x14ac:dyDescent="0.25">
      <c r="A56" s="361" t="s">
        <v>497</v>
      </c>
      <c r="B56" s="44" t="s">
        <v>457</v>
      </c>
      <c r="C56" s="354" t="s">
        <v>47</v>
      </c>
      <c r="D56" s="355">
        <v>52</v>
      </c>
    </row>
    <row r="57" spans="1:4" x14ac:dyDescent="0.25">
      <c r="A57" s="361" t="s">
        <v>498</v>
      </c>
      <c r="B57" s="44" t="s">
        <v>458</v>
      </c>
      <c r="C57" s="354" t="s">
        <v>253</v>
      </c>
      <c r="D57" s="355">
        <v>5</v>
      </c>
    </row>
    <row r="58" spans="1:4" x14ac:dyDescent="0.25">
      <c r="A58" s="361" t="s">
        <v>499</v>
      </c>
      <c r="B58" s="44" t="s">
        <v>459</v>
      </c>
      <c r="C58" s="354" t="s">
        <v>253</v>
      </c>
      <c r="D58" s="355">
        <v>5</v>
      </c>
    </row>
    <row r="59" spans="1:4" ht="25.5" x14ac:dyDescent="0.25">
      <c r="A59" s="361" t="s">
        <v>500</v>
      </c>
      <c r="B59" s="44" t="s">
        <v>460</v>
      </c>
      <c r="C59" s="354" t="s">
        <v>253</v>
      </c>
      <c r="D59" s="355">
        <v>18</v>
      </c>
    </row>
    <row r="60" spans="1:4" ht="25.5" x14ac:dyDescent="0.25">
      <c r="A60" s="361" t="s">
        <v>501</v>
      </c>
      <c r="B60" s="44" t="s">
        <v>461</v>
      </c>
      <c r="C60" s="354" t="s">
        <v>253</v>
      </c>
      <c r="D60" s="355">
        <v>6</v>
      </c>
    </row>
    <row r="61" spans="1:4" ht="25.5" x14ac:dyDescent="0.25">
      <c r="A61" s="361" t="s">
        <v>502</v>
      </c>
      <c r="B61" s="44" t="s">
        <v>462</v>
      </c>
      <c r="C61" s="354" t="s">
        <v>341</v>
      </c>
      <c r="D61" s="355">
        <v>6</v>
      </c>
    </row>
    <row r="62" spans="1:4" ht="38.25" x14ac:dyDescent="0.25">
      <c r="A62" s="361" t="s">
        <v>503</v>
      </c>
      <c r="B62" s="44" t="s">
        <v>463</v>
      </c>
      <c r="C62" s="354" t="s">
        <v>253</v>
      </c>
      <c r="D62" s="355">
        <v>27</v>
      </c>
    </row>
    <row r="63" spans="1:4" ht="25.5" x14ac:dyDescent="0.25">
      <c r="A63" s="361" t="s">
        <v>504</v>
      </c>
      <c r="B63" s="44" t="s">
        <v>464</v>
      </c>
      <c r="C63" s="354" t="s">
        <v>253</v>
      </c>
      <c r="D63" s="355">
        <v>18</v>
      </c>
    </row>
    <row r="64" spans="1:4" ht="25.5" x14ac:dyDescent="0.25">
      <c r="A64" s="361" t="s">
        <v>505</v>
      </c>
      <c r="B64" s="44" t="s">
        <v>465</v>
      </c>
      <c r="C64" s="354" t="s">
        <v>253</v>
      </c>
      <c r="D64" s="355">
        <v>27</v>
      </c>
    </row>
  </sheetData>
  <mergeCells count="1">
    <mergeCell ref="N19:S19"/>
  </mergeCells>
  <pageMargins left="0.511811024" right="0.511811024" top="0.78740157499999996" bottom="0.78740157499999996" header="0.31496062000000002" footer="0.31496062000000002"/>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sheetPr>
  <dimension ref="A1:AC139"/>
  <sheetViews>
    <sheetView showGridLines="0" topLeftCell="H4" zoomScale="80" zoomScaleNormal="80" workbookViewId="0">
      <selection activeCell="T11" sqref="T11"/>
    </sheetView>
  </sheetViews>
  <sheetFormatPr defaultRowHeight="12.75" x14ac:dyDescent="0.2"/>
  <cols>
    <col min="1" max="1" width="10.7109375" style="142" customWidth="1"/>
    <col min="2" max="2" width="102" style="142" customWidth="1"/>
    <col min="3" max="3" width="12.140625" style="142" customWidth="1"/>
    <col min="4" max="4" width="18.140625" style="142" customWidth="1"/>
    <col min="5" max="5" width="12.5703125" style="142" customWidth="1"/>
    <col min="6" max="6" width="7.5703125" style="142" customWidth="1"/>
    <col min="7" max="7" width="44.7109375" style="142" customWidth="1"/>
    <col min="8" max="8" width="14.42578125" style="142" customWidth="1"/>
    <col min="9" max="9" width="13.140625" style="142" customWidth="1"/>
    <col min="10" max="10" width="15.28515625" style="142" customWidth="1"/>
    <col min="11" max="11" width="46.28515625" style="142" customWidth="1"/>
    <col min="12" max="12" width="13.42578125" style="221" customWidth="1"/>
    <col min="13" max="13" width="16.7109375" style="221" customWidth="1"/>
    <col min="14" max="14" width="11.42578125" style="293" bestFit="1" customWidth="1"/>
    <col min="15" max="15" width="25.5703125" style="221" bestFit="1" customWidth="1"/>
    <col min="16" max="16" width="20.42578125" style="221" customWidth="1"/>
    <col min="17" max="17" width="13.140625" style="221" customWidth="1"/>
    <col min="18" max="18" width="15.85546875" style="221" bestFit="1" customWidth="1"/>
    <col min="19" max="19" width="18.5703125" style="221" bestFit="1" customWidth="1"/>
    <col min="20" max="20" width="10.42578125" style="221" bestFit="1" customWidth="1"/>
    <col min="21" max="22" width="11.28515625" style="221" bestFit="1" customWidth="1"/>
    <col min="23" max="23" width="9.140625" style="221"/>
    <col min="24" max="24" width="10.42578125" style="221" bestFit="1" customWidth="1"/>
    <col min="25" max="16384" width="9.140625" style="142"/>
  </cols>
  <sheetData>
    <row r="1" spans="1:24" x14ac:dyDescent="0.2">
      <c r="A1" s="796" t="s">
        <v>239</v>
      </c>
      <c r="B1" s="796"/>
      <c r="C1" s="796"/>
      <c r="D1" s="796"/>
      <c r="E1" s="428"/>
      <c r="F1" s="796" t="s">
        <v>239</v>
      </c>
      <c r="G1" s="796"/>
      <c r="H1" s="796"/>
      <c r="I1" s="796"/>
      <c r="J1" s="796"/>
      <c r="K1" s="796"/>
      <c r="L1" s="796"/>
      <c r="M1" s="796"/>
      <c r="N1" s="796"/>
      <c r="O1" s="796"/>
      <c r="P1" s="796"/>
      <c r="Q1" s="220"/>
    </row>
    <row r="2" spans="1:24" ht="18" x14ac:dyDescent="0.2">
      <c r="A2" s="797" t="s">
        <v>240</v>
      </c>
      <c r="B2" s="797"/>
      <c r="C2" s="797"/>
      <c r="D2" s="797"/>
      <c r="E2" s="429"/>
      <c r="F2" s="797" t="s">
        <v>240</v>
      </c>
      <c r="G2" s="797"/>
      <c r="H2" s="797"/>
      <c r="I2" s="797"/>
      <c r="J2" s="797"/>
      <c r="K2" s="797"/>
      <c r="L2" s="797"/>
      <c r="M2" s="797"/>
      <c r="N2" s="797"/>
      <c r="O2" s="797"/>
      <c r="P2" s="797"/>
      <c r="Q2" s="220"/>
    </row>
    <row r="3" spans="1:24" ht="14.25" x14ac:dyDescent="0.2">
      <c r="A3" s="798" t="s">
        <v>1</v>
      </c>
      <c r="B3" s="798"/>
      <c r="C3" s="798"/>
      <c r="D3" s="798"/>
      <c r="E3" s="427"/>
      <c r="F3" s="798" t="s">
        <v>1</v>
      </c>
      <c r="G3" s="798"/>
      <c r="H3" s="798"/>
      <c r="I3" s="798"/>
      <c r="J3" s="798"/>
      <c r="K3" s="798"/>
      <c r="L3" s="798"/>
      <c r="M3" s="798"/>
      <c r="N3" s="798"/>
      <c r="O3" s="798"/>
      <c r="P3" s="798"/>
      <c r="Q3" s="220"/>
    </row>
    <row r="4" spans="1:24" x14ac:dyDescent="0.2">
      <c r="A4" s="799" t="s">
        <v>2</v>
      </c>
      <c r="B4" s="799"/>
      <c r="C4" s="799"/>
      <c r="D4" s="799"/>
      <c r="E4" s="430"/>
      <c r="F4" s="799" t="s">
        <v>2</v>
      </c>
      <c r="G4" s="799"/>
      <c r="H4" s="799"/>
      <c r="I4" s="799"/>
      <c r="J4" s="799"/>
      <c r="K4" s="799"/>
      <c r="L4" s="799"/>
      <c r="M4" s="799"/>
      <c r="N4" s="799"/>
      <c r="O4" s="799"/>
      <c r="P4" s="799"/>
      <c r="Q4" s="220"/>
    </row>
    <row r="5" spans="1:24" ht="18" x14ac:dyDescent="0.25">
      <c r="A5" s="222"/>
      <c r="B5" s="223"/>
      <c r="C5" s="223"/>
      <c r="D5" s="223"/>
      <c r="E5" s="223"/>
      <c r="F5" s="222"/>
      <c r="G5" s="223"/>
      <c r="H5" s="223"/>
      <c r="I5" s="223"/>
      <c r="J5" s="223"/>
      <c r="K5" s="223"/>
      <c r="L5" s="223"/>
      <c r="M5" s="223"/>
      <c r="N5" s="224"/>
      <c r="O5" s="225"/>
      <c r="P5" s="225"/>
      <c r="Q5" s="220"/>
    </row>
    <row r="6" spans="1:24" ht="18" x14ac:dyDescent="0.25">
      <c r="A6" s="800"/>
      <c r="B6" s="800"/>
      <c r="C6" s="800"/>
      <c r="D6" s="800"/>
      <c r="E6" s="431"/>
      <c r="F6" s="222"/>
      <c r="G6" s="223"/>
      <c r="H6" s="223"/>
      <c r="I6" s="223"/>
      <c r="J6" s="223"/>
      <c r="K6" s="223"/>
      <c r="L6" s="223"/>
      <c r="M6" s="223"/>
      <c r="N6" s="224"/>
      <c r="O6" s="225"/>
      <c r="P6" s="225"/>
      <c r="Q6" s="220"/>
    </row>
    <row r="7" spans="1:24" ht="18" x14ac:dyDescent="0.2">
      <c r="A7" s="801" t="s">
        <v>241</v>
      </c>
      <c r="B7" s="802"/>
      <c r="C7" s="802"/>
      <c r="D7" s="803"/>
      <c r="E7" s="431"/>
      <c r="F7" s="221"/>
      <c r="G7" s="221"/>
      <c r="H7" s="428"/>
      <c r="I7" s="428"/>
      <c r="J7" s="428"/>
      <c r="K7" s="428"/>
      <c r="L7" s="428"/>
      <c r="M7" s="428"/>
      <c r="N7" s="226"/>
      <c r="O7" s="227"/>
      <c r="P7" s="227"/>
      <c r="Q7" s="227"/>
    </row>
    <row r="8" spans="1:24" ht="13.5" thickBot="1" x14ac:dyDescent="0.25">
      <c r="A8" s="228"/>
      <c r="B8" s="229"/>
      <c r="C8" s="229"/>
      <c r="D8" s="229"/>
      <c r="E8" s="229"/>
      <c r="F8" s="428"/>
      <c r="G8" s="221"/>
      <c r="H8" s="221"/>
      <c r="I8" s="221"/>
      <c r="J8" s="221"/>
      <c r="K8" s="221"/>
      <c r="N8" s="230"/>
      <c r="O8" s="220"/>
      <c r="P8" s="220"/>
      <c r="Q8" s="220"/>
    </row>
    <row r="9" spans="1:24" ht="13.5" thickTop="1" x14ac:dyDescent="0.2">
      <c r="A9" s="231" t="s">
        <v>18</v>
      </c>
      <c r="B9" s="232" t="s">
        <v>19</v>
      </c>
      <c r="C9" s="232" t="s">
        <v>20</v>
      </c>
      <c r="D9" s="233" t="s">
        <v>14</v>
      </c>
      <c r="E9" s="234"/>
      <c r="F9" s="235" t="s">
        <v>363</v>
      </c>
      <c r="G9" s="236" t="s">
        <v>506</v>
      </c>
      <c r="H9" s="237"/>
      <c r="I9" s="237"/>
      <c r="J9" s="237"/>
      <c r="K9" s="237"/>
      <c r="L9" s="238"/>
      <c r="N9" s="230"/>
      <c r="O9" s="239"/>
      <c r="P9" s="240" t="s">
        <v>364</v>
      </c>
      <c r="Q9" s="240"/>
      <c r="R9" s="241"/>
      <c r="S9" s="242"/>
      <c r="T9" s="243" t="s">
        <v>365</v>
      </c>
      <c r="U9" s="243"/>
    </row>
    <row r="10" spans="1:24" ht="15.75" x14ac:dyDescent="0.25">
      <c r="A10" s="244" t="str">
        <f>F9</f>
        <v>9.0</v>
      </c>
      <c r="B10" s="245" t="str">
        <f>G9</f>
        <v>PISOS E PAVIMENTAÇÕES</v>
      </c>
      <c r="C10" s="246"/>
      <c r="D10" s="247"/>
      <c r="E10" s="248"/>
      <c r="F10" s="428"/>
      <c r="G10" s="249" t="s">
        <v>366</v>
      </c>
      <c r="H10" s="238"/>
      <c r="I10" s="238"/>
      <c r="J10" s="238"/>
      <c r="K10" s="238"/>
      <c r="L10" s="238"/>
      <c r="N10" s="230"/>
      <c r="O10" s="250"/>
      <c r="P10" s="19"/>
      <c r="Q10" s="19"/>
      <c r="R10" s="251"/>
      <c r="S10" s="250"/>
      <c r="T10" s="19"/>
      <c r="U10" s="251"/>
    </row>
    <row r="11" spans="1:24" x14ac:dyDescent="0.2">
      <c r="A11" s="252" t="str">
        <f>F11</f>
        <v>9.1</v>
      </c>
      <c r="B11" s="253" t="str">
        <f>G11</f>
        <v>REBAIXAMENTO DE SUBLEITO E = 7 CM</v>
      </c>
      <c r="C11" s="254" t="str">
        <f>N13</f>
        <v>m³</v>
      </c>
      <c r="D11" s="255">
        <f>M13</f>
        <v>495.18</v>
      </c>
      <c r="F11" s="256" t="s">
        <v>367</v>
      </c>
      <c r="G11" s="737" t="s">
        <v>727</v>
      </c>
      <c r="H11" s="737"/>
      <c r="I11" s="737"/>
      <c r="J11" s="737"/>
      <c r="K11" s="738"/>
      <c r="N11" s="230"/>
      <c r="O11" s="257" t="s">
        <v>99</v>
      </c>
      <c r="P11" s="22"/>
      <c r="Q11" s="23"/>
      <c r="R11" s="258">
        <v>4437.72</v>
      </c>
      <c r="S11" s="257" t="s">
        <v>368</v>
      </c>
      <c r="T11" s="750">
        <v>-30.09</v>
      </c>
      <c r="U11" s="258">
        <f>U20</f>
        <v>200.88</v>
      </c>
      <c r="V11" s="142"/>
      <c r="W11" s="142"/>
      <c r="X11" s="142"/>
    </row>
    <row r="12" spans="1:24" x14ac:dyDescent="0.2">
      <c r="A12" s="252" t="str">
        <f>F15</f>
        <v>9.2</v>
      </c>
      <c r="B12" s="253" t="str">
        <f>G15</f>
        <v>CARGA, MANOBRA E DESCARGA DO MATERIAL</v>
      </c>
      <c r="C12" s="259" t="str">
        <f>N17</f>
        <v>m³</v>
      </c>
      <c r="D12" s="255">
        <f>M17</f>
        <v>643.73</v>
      </c>
      <c r="E12" s="221"/>
      <c r="F12" s="260"/>
      <c r="G12" s="261" t="s">
        <v>369</v>
      </c>
      <c r="H12" s="262" t="s">
        <v>370</v>
      </c>
      <c r="I12" s="263" t="s">
        <v>251</v>
      </c>
      <c r="J12" s="253"/>
      <c r="K12" s="263" t="s">
        <v>30</v>
      </c>
      <c r="N12" s="230"/>
      <c r="O12" s="257" t="s">
        <v>100</v>
      </c>
      <c r="P12" s="22"/>
      <c r="Q12" s="23"/>
      <c r="R12" s="258">
        <v>2636.35</v>
      </c>
      <c r="S12" s="257" t="s">
        <v>371</v>
      </c>
      <c r="T12" s="23"/>
      <c r="U12" s="258">
        <f>V27</f>
        <v>2141.6999999999998</v>
      </c>
      <c r="V12" s="142">
        <f>1668+604</f>
        <v>2272</v>
      </c>
      <c r="W12" s="142"/>
      <c r="X12" s="142"/>
    </row>
    <row r="13" spans="1:24" ht="15.75" thickBot="1" x14ac:dyDescent="0.25">
      <c r="A13" s="252" t="str">
        <f>F19</f>
        <v>9.3</v>
      </c>
      <c r="B13" s="253" t="str">
        <f>G19</f>
        <v>TRANSPORTE DE MATERIAL COM CAMINHÃO BASCULANTE 6M³/12T</v>
      </c>
      <c r="C13" s="254" t="str">
        <f>N21</f>
        <v>m³xkm</v>
      </c>
      <c r="D13" s="255">
        <f>M21</f>
        <v>3862.38</v>
      </c>
      <c r="E13" s="221"/>
      <c r="F13" s="260"/>
      <c r="G13" s="264" t="s">
        <v>372</v>
      </c>
      <c r="H13" s="265">
        <f>R13</f>
        <v>7074.07</v>
      </c>
      <c r="I13" s="265">
        <v>7.0000000000000007E-2</v>
      </c>
      <c r="J13" s="253"/>
      <c r="K13" s="265">
        <f>ROUND(I13*H13,2)</f>
        <v>495.18</v>
      </c>
      <c r="L13" s="266" t="s">
        <v>23</v>
      </c>
      <c r="M13" s="267">
        <f>K13</f>
        <v>495.18</v>
      </c>
      <c r="N13" s="266" t="s">
        <v>78</v>
      </c>
      <c r="O13" s="268" t="s">
        <v>23</v>
      </c>
      <c r="P13" s="269"/>
      <c r="Q13" s="270" t="s">
        <v>24</v>
      </c>
      <c r="R13" s="271">
        <f>SUM(R11:R12)</f>
        <v>7074.07</v>
      </c>
      <c r="S13" s="268" t="s">
        <v>23</v>
      </c>
      <c r="T13" s="270" t="s">
        <v>24</v>
      </c>
      <c r="U13" s="271">
        <f>SUM(T11:U12)</f>
        <v>2312.4899999999998</v>
      </c>
      <c r="V13" s="142"/>
      <c r="W13" s="142"/>
      <c r="X13" s="142"/>
    </row>
    <row r="14" spans="1:24" x14ac:dyDescent="0.2">
      <c r="A14" s="252" t="str">
        <f>F22</f>
        <v>9.4</v>
      </c>
      <c r="B14" s="253" t="str">
        <f>G22</f>
        <v>REGULARIZAÇÃO E COMPACTAÇÃO DE SUBLEITO DE SOLO</v>
      </c>
      <c r="C14" s="254" t="str">
        <f>N24</f>
        <v>m²</v>
      </c>
      <c r="D14" s="255">
        <f>M24</f>
        <v>7074.07</v>
      </c>
      <c r="E14" s="221"/>
      <c r="F14" s="428"/>
      <c r="G14" s="272" t="s">
        <v>373</v>
      </c>
      <c r="H14" s="428" t="s">
        <v>24</v>
      </c>
      <c r="I14" s="221"/>
      <c r="J14" s="221"/>
      <c r="K14" s="273" t="s">
        <v>374</v>
      </c>
      <c r="L14" s="266"/>
      <c r="M14" s="274"/>
      <c r="N14" s="275"/>
      <c r="W14" s="142"/>
      <c r="X14" s="142"/>
    </row>
    <row r="15" spans="1:24" ht="15" customHeight="1" thickBot="1" x14ac:dyDescent="0.25">
      <c r="A15" s="252" t="str">
        <f>F27</f>
        <v>9.5</v>
      </c>
      <c r="B15" s="276" t="str">
        <f>G27</f>
        <v>EXECUÇÃO DE BASE DE BRITA N°2</v>
      </c>
      <c r="C15" s="254" t="str">
        <f>N29</f>
        <v>m³</v>
      </c>
      <c r="D15" s="255">
        <f>M29</f>
        <v>238.08</v>
      </c>
      <c r="E15" s="221"/>
      <c r="F15" s="278" t="s">
        <v>375</v>
      </c>
      <c r="G15" s="413" t="s">
        <v>862</v>
      </c>
      <c r="H15" s="736"/>
      <c r="I15" s="736"/>
      <c r="J15" s="736"/>
      <c r="K15" s="736"/>
      <c r="L15" s="279"/>
      <c r="N15" s="230"/>
      <c r="O15" s="280"/>
      <c r="P15" s="280"/>
      <c r="Q15" s="280"/>
      <c r="W15" s="142"/>
      <c r="X15" s="142"/>
    </row>
    <row r="16" spans="1:24" x14ac:dyDescent="0.2">
      <c r="A16" s="252" t="str">
        <f>F31</f>
        <v>9.6</v>
      </c>
      <c r="B16" s="253" t="str">
        <f>G31</f>
        <v>EXECUÇÃO DE PÓ DE PEDRA</v>
      </c>
      <c r="C16" s="259" t="str">
        <f>N34</f>
        <v>m³</v>
      </c>
      <c r="D16" s="255">
        <f>M34</f>
        <v>281.68</v>
      </c>
      <c r="E16" s="221"/>
      <c r="F16" s="260"/>
      <c r="G16" s="261" t="s">
        <v>369</v>
      </c>
      <c r="H16" s="263"/>
      <c r="I16" s="263" t="s">
        <v>76</v>
      </c>
      <c r="J16" s="263" t="s">
        <v>77</v>
      </c>
      <c r="K16" s="263" t="s">
        <v>76</v>
      </c>
      <c r="L16" s="281"/>
      <c r="M16" s="282"/>
      <c r="N16" s="275"/>
      <c r="O16" s="280"/>
      <c r="P16" s="280"/>
      <c r="Q16" s="280"/>
      <c r="S16" s="283" t="s">
        <v>376</v>
      </c>
      <c r="T16" s="284">
        <v>32.35</v>
      </c>
      <c r="U16" s="284">
        <v>9.52</v>
      </c>
      <c r="W16" s="142"/>
      <c r="X16" s="142"/>
    </row>
    <row r="17" spans="1:29" ht="15" x14ac:dyDescent="0.25">
      <c r="A17" s="252" t="str">
        <f>F37</f>
        <v>9.7</v>
      </c>
      <c r="B17" s="285" t="str">
        <f>G37</f>
        <v>CARGA, MANOBRA E DESCARGA DO MATERIAL</v>
      </c>
      <c r="C17" s="259" t="str">
        <f>N39</f>
        <v>m³</v>
      </c>
      <c r="D17" s="286">
        <f>M39</f>
        <v>1173.8399999999999</v>
      </c>
      <c r="E17" s="221"/>
      <c r="F17" s="260"/>
      <c r="G17" s="264"/>
      <c r="H17" s="303"/>
      <c r="I17" s="287">
        <f>M13</f>
        <v>495.18</v>
      </c>
      <c r="J17" s="423">
        <f>Q35</f>
        <v>1.3</v>
      </c>
      <c r="K17" s="288">
        <f>ROUND(I17*J17,2)</f>
        <v>643.73</v>
      </c>
      <c r="L17" s="266" t="s">
        <v>23</v>
      </c>
      <c r="M17" s="266">
        <f>ROUND(K17,2)</f>
        <v>643.73</v>
      </c>
      <c r="N17" s="289" t="s">
        <v>78</v>
      </c>
      <c r="O17" s="805"/>
      <c r="P17" s="805"/>
      <c r="Q17" s="280"/>
      <c r="S17" s="290"/>
      <c r="T17" s="253">
        <v>49.58</v>
      </c>
      <c r="U17" s="253">
        <v>15.57</v>
      </c>
      <c r="W17" s="142"/>
      <c r="X17" s="142"/>
    </row>
    <row r="18" spans="1:29" x14ac:dyDescent="0.2">
      <c r="A18" s="252" t="str">
        <f>F41</f>
        <v>9.8</v>
      </c>
      <c r="B18" s="285" t="str">
        <f>G41</f>
        <v>TRANSPORTE DE MATERIAL COM CAMINHÃO BASCULANTE 6M³/12T</v>
      </c>
      <c r="C18" s="254" t="str">
        <f>N43</f>
        <v>m³xkm</v>
      </c>
      <c r="D18" s="286">
        <f>M43</f>
        <v>15608.439000000002</v>
      </c>
      <c r="E18" s="221"/>
      <c r="F18" s="291"/>
      <c r="G18" s="292" t="s">
        <v>377</v>
      </c>
      <c r="H18" s="292"/>
      <c r="I18" s="292"/>
      <c r="J18" s="292"/>
      <c r="K18" s="221"/>
      <c r="O18" s="280"/>
      <c r="P18" s="227"/>
      <c r="Q18" s="280"/>
      <c r="R18" s="220"/>
      <c r="S18" s="294"/>
      <c r="T18" s="253">
        <v>9.75</v>
      </c>
      <c r="U18" s="253">
        <v>18.14</v>
      </c>
      <c r="W18" s="142"/>
      <c r="X18" s="142"/>
    </row>
    <row r="19" spans="1:29" ht="25.5" x14ac:dyDescent="0.2">
      <c r="A19" s="252" t="str">
        <f>F46</f>
        <v>9.9</v>
      </c>
      <c r="B19" s="295" t="str">
        <f>G46</f>
        <v>EXECUÇÃO DE PAVIMENTO DE CONCRETO ARMADO (PCA), FCK = 40 MPA, CAMADA COM ESPESSURA DE 12,5 CM.( INCLUÍ LONA, TELA SOLDADA Q-92, JUNTAS E BARRAS DE TRANSFERÊNCIA)</v>
      </c>
      <c r="C19" s="296" t="str">
        <f>N47</f>
        <v>m²</v>
      </c>
      <c r="D19" s="286">
        <f>M47</f>
        <v>2132.1000000000004</v>
      </c>
      <c r="E19" s="221"/>
      <c r="F19" s="278" t="s">
        <v>378</v>
      </c>
      <c r="G19" s="413" t="s">
        <v>863</v>
      </c>
      <c r="H19" s="736"/>
      <c r="I19" s="736"/>
      <c r="J19" s="736"/>
      <c r="K19" s="736"/>
      <c r="N19" s="230"/>
      <c r="O19" s="280"/>
      <c r="P19" s="227"/>
      <c r="Q19" s="280"/>
      <c r="R19" s="220"/>
      <c r="S19" s="294"/>
      <c r="T19" s="253">
        <v>27.54</v>
      </c>
      <c r="U19" s="253">
        <v>38.43</v>
      </c>
      <c r="W19" s="142"/>
      <c r="X19" s="142"/>
    </row>
    <row r="20" spans="1:29" ht="13.5" thickBot="1" x14ac:dyDescent="0.25">
      <c r="A20" s="392" t="str">
        <f>F57</f>
        <v>9.10</v>
      </c>
      <c r="B20" s="295" t="str">
        <f>G57</f>
        <v>PISO PODOTATIL DE CONCRETO - DIRECIONAL E ALERTA, 40X40X2,5CM, ASSENTADO SOBRE ARGAMASSA</v>
      </c>
      <c r="C20" s="265" t="str">
        <f>N59</f>
        <v>m²</v>
      </c>
      <c r="D20" s="255">
        <f>M59</f>
        <v>166.78</v>
      </c>
      <c r="E20" s="221"/>
      <c r="F20" s="260"/>
      <c r="G20" s="261" t="s">
        <v>369</v>
      </c>
      <c r="H20" s="263" t="s">
        <v>76</v>
      </c>
      <c r="I20" s="263"/>
      <c r="J20" s="263" t="s">
        <v>255</v>
      </c>
      <c r="K20" s="262" t="s">
        <v>30</v>
      </c>
      <c r="N20" s="230"/>
      <c r="O20" s="280"/>
      <c r="P20" s="227"/>
      <c r="Q20" s="280"/>
      <c r="R20" s="298"/>
      <c r="S20" s="299"/>
      <c r="T20" s="300" t="s">
        <v>122</v>
      </c>
      <c r="U20" s="301">
        <f>ROUND(SUM(T16:X19),2)</f>
        <v>200.88</v>
      </c>
      <c r="W20" s="142"/>
      <c r="X20" s="142"/>
    </row>
    <row r="21" spans="1:29" ht="46.5" customHeight="1" thickBot="1" x14ac:dyDescent="0.3">
      <c r="A21" s="252" t="str">
        <f>F61</f>
        <v>9.11</v>
      </c>
      <c r="B21" s="295" t="str">
        <f>G61</f>
        <v>CONTRAPISO EM ARGAMASSA TRAÇO 1:4 (CIMENTO E AREIA), PREPARO MECÂNICO COM BETONEIRA 400 L, APLICADO EM ÁREAS SECAS SOBRE LAJE, NÃO ADERIDO, ESPESSURA 5CM. - BASE PARA PISO EMBORRACHADO</v>
      </c>
      <c r="C21" s="265" t="s">
        <v>24</v>
      </c>
      <c r="D21" s="255">
        <f>K64</f>
        <v>308.25</v>
      </c>
      <c r="E21" s="221"/>
      <c r="F21" s="260"/>
      <c r="G21" s="264"/>
      <c r="H21" s="302">
        <f>M17</f>
        <v>643.73</v>
      </c>
      <c r="I21" s="303"/>
      <c r="J21" s="423">
        <v>6</v>
      </c>
      <c r="K21" s="265">
        <f>ROUND(H21*J21,2)</f>
        <v>3862.38</v>
      </c>
      <c r="L21" s="266" t="s">
        <v>23</v>
      </c>
      <c r="M21" s="274">
        <f>ROUND(K21,2)</f>
        <v>3862.38</v>
      </c>
      <c r="N21" s="266" t="s">
        <v>246</v>
      </c>
      <c r="O21" s="266"/>
      <c r="P21" s="280"/>
      <c r="Q21" s="280"/>
      <c r="Y21" s="221"/>
      <c r="Z21" s="221"/>
      <c r="AA21" s="221"/>
      <c r="AB21" s="221"/>
      <c r="AC21" s="221"/>
    </row>
    <row r="22" spans="1:29" ht="25.5" x14ac:dyDescent="0.2">
      <c r="A22" s="252" t="str">
        <f>F66</f>
        <v>9.12</v>
      </c>
      <c r="B22" s="297" t="str">
        <f>_Toc83219132</f>
        <v>PISO EMBORRACHADO PARA PLAYGROUND E=6CM DIVERSAS CORES PISO EMBORRACHADO PARA PLAYGROUND E=6CM DIVERSAS CORES</v>
      </c>
      <c r="C22" s="265" t="s">
        <v>24</v>
      </c>
      <c r="D22" s="255">
        <f>K69</f>
        <v>308.25</v>
      </c>
      <c r="E22" s="221"/>
      <c r="F22" s="278" t="s">
        <v>379</v>
      </c>
      <c r="G22" s="413" t="s">
        <v>864</v>
      </c>
      <c r="H22" s="736"/>
      <c r="I22" s="736"/>
      <c r="J22" s="736"/>
      <c r="K22" s="736"/>
      <c r="L22" s="266" t="s">
        <v>380</v>
      </c>
      <c r="M22" s="274">
        <v>1.78</v>
      </c>
      <c r="N22" s="266"/>
      <c r="O22" s="220"/>
      <c r="P22" s="220"/>
      <c r="Q22" s="220"/>
      <c r="S22" s="283" t="s">
        <v>381</v>
      </c>
      <c r="T22" s="284">
        <v>122.54</v>
      </c>
      <c r="U22" s="284">
        <v>1</v>
      </c>
      <c r="V22" s="304">
        <v>67.569999999999993</v>
      </c>
      <c r="W22" s="304">
        <v>45.1</v>
      </c>
      <c r="X22" s="304">
        <v>4.28</v>
      </c>
      <c r="Y22" s="304">
        <v>34.9</v>
      </c>
      <c r="Z22" s="305">
        <v>261.33999999999997</v>
      </c>
    </row>
    <row r="23" spans="1:29" ht="25.5" x14ac:dyDescent="0.2">
      <c r="A23" s="252" t="str">
        <f>F72</f>
        <v>9.13</v>
      </c>
      <c r="B23" s="297" t="str">
        <f>G72</f>
        <v>TELA DE ACO SOLDADA NERVURADA, CA-60, Q-92, (1,48 KG/M2), DIAMETRO DO FIO = 4,2 MM, LARGURA = 2,45 X 60 M DE COMPRIMENTO, ESPACAMENTO DA MALHA = 15 X 15 CM</v>
      </c>
      <c r="C23" s="265" t="s">
        <v>24</v>
      </c>
      <c r="D23" s="255">
        <f>K75</f>
        <v>2132.1000000000004</v>
      </c>
      <c r="E23" s="221"/>
      <c r="F23" s="260"/>
      <c r="G23" s="261" t="s">
        <v>369</v>
      </c>
      <c r="H23" s="263" t="s">
        <v>370</v>
      </c>
      <c r="I23" s="263"/>
      <c r="J23" s="263"/>
      <c r="K23" s="262" t="s">
        <v>30</v>
      </c>
      <c r="L23" s="266"/>
      <c r="M23" s="274"/>
      <c r="N23" s="266"/>
      <c r="O23" s="220"/>
      <c r="P23" s="220"/>
      <c r="S23" s="290"/>
      <c r="T23" s="253">
        <v>105.98</v>
      </c>
      <c r="U23" s="253">
        <v>2.5299999999999998</v>
      </c>
      <c r="V23" s="144">
        <v>4.42</v>
      </c>
      <c r="W23" s="144">
        <v>3.87</v>
      </c>
      <c r="X23" s="144">
        <v>4.28</v>
      </c>
      <c r="Y23" s="144">
        <v>128.34</v>
      </c>
      <c r="Z23" s="306">
        <v>376.52</v>
      </c>
    </row>
    <row r="24" spans="1:29" ht="15" x14ac:dyDescent="0.25">
      <c r="A24" s="428"/>
      <c r="C24" s="221"/>
      <c r="D24" s="221"/>
      <c r="E24" s="221"/>
      <c r="F24" s="260"/>
      <c r="G24" s="264"/>
      <c r="H24" s="302">
        <f>H13</f>
        <v>7074.07</v>
      </c>
      <c r="I24" s="263"/>
      <c r="J24" s="263"/>
      <c r="K24" s="265">
        <f>H24</f>
        <v>7074.07</v>
      </c>
      <c r="L24" s="266" t="s">
        <v>23</v>
      </c>
      <c r="M24" s="274">
        <f>ROUND(K24,2)</f>
        <v>7074.07</v>
      </c>
      <c r="N24" s="266" t="s">
        <v>24</v>
      </c>
      <c r="O24" s="220"/>
      <c r="P24" s="220"/>
      <c r="Q24" s="220"/>
      <c r="S24" s="290"/>
      <c r="T24" s="307">
        <v>19.149999999999999</v>
      </c>
      <c r="U24" s="253">
        <v>15.18</v>
      </c>
      <c r="V24" s="144">
        <v>15.29</v>
      </c>
      <c r="W24" s="144">
        <v>3.46</v>
      </c>
      <c r="X24" s="144">
        <v>3.46</v>
      </c>
      <c r="Y24" s="144">
        <v>9.09</v>
      </c>
      <c r="Z24" s="306">
        <v>30.32</v>
      </c>
    </row>
    <row r="25" spans="1:29" ht="16.5" customHeight="1" x14ac:dyDescent="0.2">
      <c r="A25" s="428"/>
      <c r="C25" s="221"/>
      <c r="D25" s="221"/>
      <c r="E25" s="221"/>
      <c r="F25" s="308"/>
      <c r="G25" s="309"/>
      <c r="H25" s="309"/>
      <c r="I25" s="309"/>
      <c r="J25" s="309"/>
      <c r="K25" s="309"/>
      <c r="L25" s="266"/>
      <c r="M25" s="274"/>
      <c r="N25" s="266"/>
      <c r="O25" s="220"/>
      <c r="P25" s="220"/>
      <c r="Q25" s="220"/>
      <c r="S25" s="310"/>
      <c r="T25" s="253">
        <v>28.45</v>
      </c>
      <c r="U25" s="253">
        <v>0.9</v>
      </c>
      <c r="V25" s="144">
        <v>195.32</v>
      </c>
      <c r="W25" s="144">
        <v>3.65</v>
      </c>
      <c r="X25" s="144">
        <v>357.23</v>
      </c>
      <c r="Y25" s="144">
        <v>48.92</v>
      </c>
      <c r="Z25" s="306">
        <v>77.59</v>
      </c>
    </row>
    <row r="26" spans="1:29" x14ac:dyDescent="0.2">
      <c r="A26" s="428"/>
      <c r="C26" s="221"/>
      <c r="D26" s="221"/>
      <c r="E26" s="221"/>
      <c r="F26" s="428"/>
      <c r="G26" s="272" t="s">
        <v>382</v>
      </c>
      <c r="H26" s="221"/>
      <c r="I26" s="221"/>
      <c r="J26" s="221"/>
      <c r="K26" s="221"/>
      <c r="L26" s="266"/>
      <c r="M26" s="274"/>
      <c r="N26" s="275"/>
      <c r="O26" s="220"/>
      <c r="P26" s="220"/>
      <c r="Q26" s="220"/>
      <c r="S26" s="290"/>
      <c r="T26" s="253">
        <v>22.57</v>
      </c>
      <c r="U26" s="253">
        <v>1</v>
      </c>
      <c r="V26" s="144">
        <v>43.66</v>
      </c>
      <c r="W26" s="144">
        <v>4.9400000000000004</v>
      </c>
      <c r="X26" s="144">
        <v>56.65</v>
      </c>
      <c r="Y26" s="144">
        <v>42.2</v>
      </c>
      <c r="Z26" s="306"/>
    </row>
    <row r="27" spans="1:29" ht="13.5" thickBot="1" x14ac:dyDescent="0.25">
      <c r="A27" s="428"/>
      <c r="C27" s="221"/>
      <c r="D27" s="221"/>
      <c r="E27" s="221">
        <v>121.77</v>
      </c>
      <c r="F27" s="278" t="s">
        <v>383</v>
      </c>
      <c r="G27" s="412" t="s">
        <v>865</v>
      </c>
      <c r="H27" s="412"/>
      <c r="I27" s="412"/>
      <c r="J27" s="412"/>
      <c r="K27" s="413"/>
      <c r="O27" s="311" t="s">
        <v>242</v>
      </c>
      <c r="P27" s="312" t="s">
        <v>384</v>
      </c>
      <c r="Q27" s="313" t="s">
        <v>77</v>
      </c>
      <c r="S27" s="314"/>
      <c r="T27" s="315"/>
      <c r="U27" s="300" t="s">
        <v>122</v>
      </c>
      <c r="V27" s="301">
        <f>ROUND(SUM(T22:Z26),2)</f>
        <v>2141.6999999999998</v>
      </c>
      <c r="W27" s="316"/>
      <c r="X27" s="316"/>
      <c r="Y27" s="316"/>
      <c r="Z27" s="317"/>
    </row>
    <row r="28" spans="1:29" ht="13.5" thickBot="1" x14ac:dyDescent="0.25">
      <c r="A28" s="428"/>
      <c r="C28" s="221"/>
      <c r="D28" s="221"/>
      <c r="E28" s="221"/>
      <c r="F28" s="260"/>
      <c r="G28" s="261" t="s">
        <v>369</v>
      </c>
      <c r="H28" s="263"/>
      <c r="I28" s="263" t="s">
        <v>244</v>
      </c>
      <c r="J28" s="318" t="s">
        <v>385</v>
      </c>
      <c r="K28" s="263" t="s">
        <v>30</v>
      </c>
      <c r="O28" s="319" t="s">
        <v>243</v>
      </c>
      <c r="P28" s="320">
        <v>23.1</v>
      </c>
      <c r="Q28" s="321">
        <v>1.3</v>
      </c>
      <c r="R28" s="221" t="s">
        <v>564</v>
      </c>
      <c r="X28" s="322"/>
      <c r="Y28" s="323"/>
    </row>
    <row r="29" spans="1:29" x14ac:dyDescent="0.2">
      <c r="A29" s="428"/>
      <c r="C29" s="221"/>
      <c r="D29" s="221"/>
      <c r="E29" s="221"/>
      <c r="F29" s="260"/>
      <c r="G29" s="261" t="s">
        <v>386</v>
      </c>
      <c r="H29" s="277"/>
      <c r="I29" s="265">
        <f>R13-U13</f>
        <v>4761.58</v>
      </c>
      <c r="J29" s="265">
        <v>0.05</v>
      </c>
      <c r="K29" s="265">
        <f>ROUND(I29*J29,2)</f>
        <v>238.08</v>
      </c>
      <c r="L29" s="266" t="s">
        <v>23</v>
      </c>
      <c r="M29" s="274">
        <f>K29</f>
        <v>238.08</v>
      </c>
      <c r="N29" s="266" t="s">
        <v>78</v>
      </c>
      <c r="O29" s="319" t="s">
        <v>249</v>
      </c>
      <c r="P29" s="320">
        <f>P28</f>
        <v>23.1</v>
      </c>
      <c r="Q29" s="321">
        <v>1.3</v>
      </c>
      <c r="S29" s="242"/>
      <c r="T29" s="243" t="s">
        <v>387</v>
      </c>
      <c r="U29" s="243"/>
      <c r="V29" s="324"/>
      <c r="Y29" s="221"/>
      <c r="Z29" s="221"/>
    </row>
    <row r="30" spans="1:29" x14ac:dyDescent="0.2">
      <c r="C30" s="221"/>
      <c r="D30" s="221"/>
      <c r="E30" s="221"/>
      <c r="F30" s="308"/>
      <c r="G30" s="325"/>
      <c r="H30" s="326"/>
      <c r="I30" s="327"/>
      <c r="J30" s="327"/>
      <c r="K30" s="327"/>
      <c r="L30" s="266"/>
      <c r="M30" s="274"/>
      <c r="N30" s="275"/>
      <c r="O30" s="319" t="s">
        <v>388</v>
      </c>
      <c r="P30" s="320">
        <v>10.6</v>
      </c>
      <c r="Q30" s="321">
        <v>1.05</v>
      </c>
      <c r="R30" s="221" t="s">
        <v>563</v>
      </c>
      <c r="S30" s="250">
        <v>152.33000000000001</v>
      </c>
      <c r="T30" s="19">
        <v>51.43</v>
      </c>
      <c r="U30" s="19">
        <v>86.1</v>
      </c>
      <c r="V30" s="251">
        <v>37.04</v>
      </c>
      <c r="Y30" s="221"/>
      <c r="Z30" s="221"/>
    </row>
    <row r="31" spans="1:29" x14ac:dyDescent="0.2">
      <c r="B31" s="541"/>
      <c r="C31" s="221"/>
      <c r="D31" s="221"/>
      <c r="E31" s="221" t="s">
        <v>389</v>
      </c>
      <c r="F31" s="278" t="s">
        <v>390</v>
      </c>
      <c r="G31" s="412" t="s">
        <v>866</v>
      </c>
      <c r="H31" s="412"/>
      <c r="I31" s="412"/>
      <c r="J31" s="412"/>
      <c r="K31" s="413"/>
      <c r="O31" s="319" t="s">
        <v>391</v>
      </c>
      <c r="P31" s="320">
        <v>6</v>
      </c>
      <c r="Q31" s="321"/>
      <c r="S31" s="257">
        <v>37.4</v>
      </c>
      <c r="T31" s="22">
        <v>73.56</v>
      </c>
      <c r="U31" s="23">
        <v>122</v>
      </c>
      <c r="V31" s="258">
        <v>91.39</v>
      </c>
      <c r="Y31" s="221"/>
      <c r="Z31" s="221"/>
    </row>
    <row r="32" spans="1:29" x14ac:dyDescent="0.2">
      <c r="A32" s="428"/>
      <c r="C32" s="221"/>
      <c r="D32" s="221"/>
      <c r="E32" s="292">
        <v>116.32</v>
      </c>
      <c r="F32" s="260"/>
      <c r="G32" s="261" t="s">
        <v>369</v>
      </c>
      <c r="H32" s="263"/>
      <c r="I32" s="263" t="s">
        <v>244</v>
      </c>
      <c r="J32" s="318" t="s">
        <v>385</v>
      </c>
      <c r="K32" s="263" t="s">
        <v>30</v>
      </c>
      <c r="O32" s="319" t="s">
        <v>392</v>
      </c>
      <c r="P32" s="320">
        <f>P28</f>
        <v>23.1</v>
      </c>
      <c r="Q32" s="321"/>
      <c r="S32" s="257">
        <v>85.34</v>
      </c>
      <c r="T32" s="22">
        <v>56.72</v>
      </c>
      <c r="U32" s="23">
        <v>50.64</v>
      </c>
      <c r="V32" s="258">
        <f>101.3-(22.57+1+2.53+15.18+0.9+1)</f>
        <v>58.12</v>
      </c>
      <c r="Y32" s="221"/>
      <c r="Z32" s="221"/>
    </row>
    <row r="33" spans="1:26" ht="15.75" thickBot="1" x14ac:dyDescent="0.25">
      <c r="A33" s="428"/>
      <c r="C33" s="221"/>
      <c r="D33" s="221"/>
      <c r="E33" s="221"/>
      <c r="F33" s="260"/>
      <c r="G33" s="261" t="s">
        <v>393</v>
      </c>
      <c r="H33" s="263"/>
      <c r="I33" s="265">
        <f>R13-U13</f>
        <v>4761.58</v>
      </c>
      <c r="J33" s="265">
        <v>0.05</v>
      </c>
      <c r="K33" s="265">
        <f>ROUND(I33*J33,2)</f>
        <v>238.08</v>
      </c>
      <c r="O33" s="319" t="s">
        <v>247</v>
      </c>
      <c r="P33" s="320"/>
      <c r="Q33" s="321">
        <v>1.3</v>
      </c>
      <c r="S33" s="268" t="s">
        <v>23</v>
      </c>
      <c r="T33" s="270" t="s">
        <v>24</v>
      </c>
      <c r="U33" s="271">
        <f>SUM(S30:V32)</f>
        <v>902.07</v>
      </c>
      <c r="V33" s="271"/>
      <c r="Y33" s="221"/>
      <c r="Z33" s="221"/>
    </row>
    <row r="34" spans="1:26" x14ac:dyDescent="0.2">
      <c r="A34" s="428"/>
      <c r="C34" s="221"/>
      <c r="D34" s="221"/>
      <c r="E34" s="221"/>
      <c r="F34" s="260"/>
      <c r="G34" s="261" t="s">
        <v>394</v>
      </c>
      <c r="H34" s="263"/>
      <c r="I34" s="265">
        <f>U33</f>
        <v>902.07</v>
      </c>
      <c r="J34" s="265">
        <v>0.05</v>
      </c>
      <c r="K34" s="265">
        <f>ROUND(I34*J34,2)</f>
        <v>45.1</v>
      </c>
      <c r="L34" s="266" t="s">
        <v>23</v>
      </c>
      <c r="M34" s="274">
        <v>281.68</v>
      </c>
      <c r="N34" s="275" t="s">
        <v>78</v>
      </c>
      <c r="O34" s="319" t="s">
        <v>248</v>
      </c>
      <c r="P34" s="320"/>
      <c r="Q34" s="321">
        <v>1.39</v>
      </c>
      <c r="T34" s="328"/>
      <c r="U34" s="220"/>
      <c r="Y34" s="221"/>
      <c r="Z34" s="221"/>
    </row>
    <row r="35" spans="1:26" x14ac:dyDescent="0.2">
      <c r="A35" s="428"/>
      <c r="C35" s="221"/>
      <c r="D35" s="221"/>
      <c r="E35" s="221"/>
      <c r="F35" s="308"/>
      <c r="G35" s="325"/>
      <c r="H35" s="326"/>
      <c r="I35" s="327"/>
      <c r="J35" s="327"/>
      <c r="K35" s="327">
        <f>SUM(K33:K34)</f>
        <v>283.18</v>
      </c>
      <c r="L35" s="266"/>
      <c r="M35" s="274"/>
      <c r="N35" s="275"/>
      <c r="O35" s="227" t="s">
        <v>245</v>
      </c>
      <c r="P35" s="329"/>
      <c r="Q35" s="321">
        <v>1.3</v>
      </c>
      <c r="T35" s="328"/>
      <c r="U35" s="328"/>
      <c r="Y35" s="221"/>
      <c r="Z35" s="221"/>
    </row>
    <row r="36" spans="1:26" ht="13.5" thickBot="1" x14ac:dyDescent="0.25">
      <c r="A36" s="428"/>
      <c r="C36" s="221"/>
      <c r="D36" s="221"/>
      <c r="E36" s="221"/>
      <c r="F36" s="330"/>
      <c r="G36" s="331" t="str">
        <f>G14</f>
        <v xml:space="preserve">SINAPI i - 5811 - CAMINHÃO BASCULANTE 6 - R$ 163,34 </v>
      </c>
      <c r="H36" s="332"/>
      <c r="I36" s="333"/>
      <c r="J36" s="334"/>
      <c r="K36" s="334"/>
      <c r="L36" s="266"/>
      <c r="M36" s="274"/>
      <c r="N36" s="275"/>
      <c r="Y36" s="221"/>
      <c r="Z36" s="221"/>
    </row>
    <row r="37" spans="1:26" x14ac:dyDescent="0.2">
      <c r="A37" s="428"/>
      <c r="C37" s="221"/>
      <c r="D37" s="221"/>
      <c r="E37" s="221"/>
      <c r="F37" s="278" t="s">
        <v>395</v>
      </c>
      <c r="G37" s="806" t="s">
        <v>862</v>
      </c>
      <c r="H37" s="807"/>
      <c r="I37" s="807"/>
      <c r="J37" s="807"/>
      <c r="K37" s="807"/>
      <c r="N37" s="230"/>
      <c r="Q37" s="220"/>
      <c r="S37" s="242"/>
      <c r="T37" s="243" t="s">
        <v>396</v>
      </c>
      <c r="U37" s="243"/>
      <c r="V37" s="324"/>
      <c r="Y37" s="221"/>
      <c r="Z37" s="221"/>
    </row>
    <row r="38" spans="1:26" x14ac:dyDescent="0.2">
      <c r="A38" s="428"/>
      <c r="C38" s="221"/>
      <c r="D38" s="221"/>
      <c r="E38" s="221"/>
      <c r="F38" s="260"/>
      <c r="G38" s="261" t="s">
        <v>369</v>
      </c>
      <c r="H38" s="262"/>
      <c r="I38" s="262" t="s">
        <v>76</v>
      </c>
      <c r="J38" s="262" t="s">
        <v>77</v>
      </c>
      <c r="K38" s="263" t="s">
        <v>76</v>
      </c>
      <c r="N38" s="230"/>
      <c r="Q38" s="220"/>
      <c r="S38" s="250" t="s">
        <v>397</v>
      </c>
      <c r="T38" s="19">
        <f>166.07+0.32</f>
        <v>166.39</v>
      </c>
      <c r="U38" s="739">
        <v>0.39</v>
      </c>
      <c r="V38" s="251">
        <f>T38+U38</f>
        <v>166.77999999999997</v>
      </c>
    </row>
    <row r="39" spans="1:26" x14ac:dyDescent="0.2">
      <c r="A39" s="428"/>
      <c r="C39" s="221"/>
      <c r="D39" s="221"/>
      <c r="E39" s="221"/>
      <c r="F39" s="260"/>
      <c r="G39" s="261" t="str">
        <f>G29</f>
        <v xml:space="preserve">Praça 01 e 2 </v>
      </c>
      <c r="H39" s="265"/>
      <c r="I39" s="265">
        <f>M29+M34</f>
        <v>519.76</v>
      </c>
      <c r="J39" s="423">
        <f>$Q$28</f>
        <v>1.3</v>
      </c>
      <c r="K39" s="288">
        <f>ROUND(I39*J39,2)</f>
        <v>675.69</v>
      </c>
      <c r="L39" s="266" t="s">
        <v>23</v>
      </c>
      <c r="M39" s="274">
        <v>1173.8399999999999</v>
      </c>
      <c r="N39" s="289" t="s">
        <v>78</v>
      </c>
      <c r="S39" s="257" t="s">
        <v>398</v>
      </c>
      <c r="T39" s="22">
        <v>719.48</v>
      </c>
      <c r="U39" s="750">
        <v>15.6</v>
      </c>
      <c r="V39" s="258">
        <f>SUM(T39:U40)</f>
        <v>2132.1000000000004</v>
      </c>
    </row>
    <row r="40" spans="1:26" x14ac:dyDescent="0.2">
      <c r="A40" s="428"/>
      <c r="C40" s="221"/>
      <c r="D40" s="221"/>
      <c r="E40" s="221"/>
      <c r="F40" s="308"/>
      <c r="G40" s="335" t="str">
        <f>G18</f>
        <v>SINAPI 97914 - TRANSPORTE COM CAMINHÃO BASCULANTE DE 6 M³, EM VIA URBANA PAVIMENTADA- M3XKM - 0,90</v>
      </c>
      <c r="H40" s="336"/>
      <c r="I40" s="337"/>
      <c r="J40" s="338"/>
      <c r="K40" s="428"/>
      <c r="L40" s="330"/>
      <c r="M40" s="280"/>
      <c r="N40" s="230"/>
      <c r="S40" s="257"/>
      <c r="T40" s="22">
        <v>413.43</v>
      </c>
      <c r="U40" s="23">
        <f>3071.8-2088.21</f>
        <v>983.59000000000015</v>
      </c>
      <c r="V40" s="258"/>
    </row>
    <row r="41" spans="1:26" ht="15.75" thickBot="1" x14ac:dyDescent="0.25">
      <c r="A41" s="428"/>
      <c r="C41" s="221"/>
      <c r="D41" s="221"/>
      <c r="E41" s="221"/>
      <c r="F41" s="278" t="s">
        <v>399</v>
      </c>
      <c r="G41" s="806" t="s">
        <v>863</v>
      </c>
      <c r="H41" s="807"/>
      <c r="I41" s="807"/>
      <c r="J41" s="807"/>
      <c r="K41" s="807"/>
      <c r="L41" s="330"/>
      <c r="M41" s="280"/>
      <c r="N41" s="230"/>
      <c r="S41" s="268" t="s">
        <v>23</v>
      </c>
      <c r="T41" s="270" t="s">
        <v>24</v>
      </c>
      <c r="U41" s="271">
        <f>SUM(S38:V40)</f>
        <v>4597.76</v>
      </c>
      <c r="V41" s="271"/>
    </row>
    <row r="42" spans="1:26" x14ac:dyDescent="0.2">
      <c r="A42" s="428"/>
      <c r="C42" s="221"/>
      <c r="D42" s="221"/>
      <c r="E42" s="221"/>
      <c r="F42" s="260"/>
      <c r="G42" s="261" t="s">
        <v>369</v>
      </c>
      <c r="H42" s="263" t="s">
        <v>76</v>
      </c>
      <c r="I42" s="263"/>
      <c r="J42" s="318" t="s">
        <v>255</v>
      </c>
      <c r="K42" s="262" t="s">
        <v>30</v>
      </c>
      <c r="L42" s="330"/>
      <c r="M42" s="280"/>
      <c r="N42" s="230"/>
    </row>
    <row r="43" spans="1:26" x14ac:dyDescent="0.2">
      <c r="A43" s="428"/>
      <c r="C43" s="221"/>
      <c r="D43" s="221"/>
      <c r="E43" s="221"/>
      <c r="F43" s="260"/>
      <c r="G43" s="261" t="str">
        <f>G39</f>
        <v xml:space="preserve">Praça 01 e 2 </v>
      </c>
      <c r="H43" s="265">
        <f>K39</f>
        <v>675.69</v>
      </c>
      <c r="I43" s="263"/>
      <c r="J43" s="422">
        <f>$P$28</f>
        <v>23.1</v>
      </c>
      <c r="K43" s="265">
        <f>H43*J43</f>
        <v>15608.439000000002</v>
      </c>
      <c r="L43" s="266" t="s">
        <v>23</v>
      </c>
      <c r="M43" s="274">
        <f>K43</f>
        <v>15608.439000000002</v>
      </c>
      <c r="N43" s="266" t="s">
        <v>246</v>
      </c>
    </row>
    <row r="44" spans="1:26" ht="13.5" thickBot="1" x14ac:dyDescent="0.25">
      <c r="A44" s="428"/>
      <c r="C44" s="221"/>
      <c r="D44" s="221"/>
      <c r="E44" s="221"/>
      <c r="F44" s="291"/>
      <c r="G44" s="339"/>
      <c r="H44" s="340"/>
      <c r="I44" s="291"/>
      <c r="J44" s="291"/>
      <c r="K44" s="340"/>
      <c r="L44" s="330"/>
      <c r="M44" s="280"/>
      <c r="N44" s="230"/>
      <c r="O44" s="341"/>
      <c r="P44" s="328"/>
    </row>
    <row r="45" spans="1:26" x14ac:dyDescent="0.2">
      <c r="A45" s="428"/>
      <c r="C45" s="221"/>
      <c r="D45" s="221"/>
      <c r="E45" s="221"/>
      <c r="F45" s="291"/>
      <c r="G45" s="339"/>
      <c r="H45" s="340"/>
      <c r="I45" s="291"/>
      <c r="J45" s="340"/>
      <c r="K45" s="340"/>
      <c r="L45" s="330">
        <v>94995</v>
      </c>
      <c r="M45" s="280" t="s">
        <v>98</v>
      </c>
      <c r="N45" s="342">
        <v>102.09</v>
      </c>
      <c r="O45" s="220"/>
      <c r="S45" s="242"/>
      <c r="T45" s="243" t="s">
        <v>406</v>
      </c>
      <c r="U45" s="243"/>
      <c r="V45" s="324"/>
    </row>
    <row r="46" spans="1:26" x14ac:dyDescent="0.2">
      <c r="A46" s="428"/>
      <c r="C46" s="221"/>
      <c r="D46" s="221"/>
      <c r="E46" s="221"/>
      <c r="F46" s="278" t="s">
        <v>400</v>
      </c>
      <c r="G46" s="808" t="str">
        <f>'Composições-SINAPI'!C86</f>
        <v>EXECUÇÃO DE PAVIMENTO DE CONCRETO ARMADO (PCA), FCK = 40 MPA, CAMADA COM ESPESSURA DE 12,5 CM.( INCLUÍ LONA, TELA SOLDADA Q-92, JUNTAS E BARRAS DE TRANSFERÊNCIA)</v>
      </c>
      <c r="H46" s="808"/>
      <c r="I46" s="808"/>
      <c r="J46" s="808"/>
      <c r="K46" s="806"/>
      <c r="L46" s="330"/>
      <c r="M46" s="280"/>
      <c r="N46" s="230"/>
      <c r="O46" s="220"/>
      <c r="S46" s="416" t="s">
        <v>562</v>
      </c>
      <c r="T46" s="421"/>
      <c r="U46" s="421"/>
      <c r="V46" s="420"/>
      <c r="W46" s="221">
        <f>SUM(V47:V78)</f>
        <v>361.65</v>
      </c>
    </row>
    <row r="47" spans="1:26" x14ac:dyDescent="0.2">
      <c r="A47" s="428"/>
      <c r="C47" s="221"/>
      <c r="D47" s="221"/>
      <c r="E47" s="221"/>
      <c r="F47" s="260"/>
      <c r="G47" s="264" t="s">
        <v>369</v>
      </c>
      <c r="H47" s="262"/>
      <c r="I47" s="262" t="s">
        <v>244</v>
      </c>
      <c r="J47" s="318" t="s">
        <v>385</v>
      </c>
      <c r="K47" s="262" t="s">
        <v>30</v>
      </c>
      <c r="L47" s="266" t="s">
        <v>23</v>
      </c>
      <c r="M47" s="274">
        <f>K48</f>
        <v>2132.1000000000004</v>
      </c>
      <c r="N47" s="266" t="s">
        <v>24</v>
      </c>
      <c r="O47" s="220"/>
      <c r="Q47" s="221">
        <v>6</v>
      </c>
      <c r="S47" s="416"/>
      <c r="T47" s="262">
        <v>5</v>
      </c>
      <c r="U47" s="318">
        <v>3.32</v>
      </c>
      <c r="V47" s="415">
        <f t="shared" ref="V47:V112" si="0">T47*U47</f>
        <v>16.599999999999998</v>
      </c>
    </row>
    <row r="48" spans="1:26" x14ac:dyDescent="0.2">
      <c r="A48" s="428"/>
      <c r="C48" s="221"/>
      <c r="D48" s="221"/>
      <c r="E48" s="221"/>
      <c r="F48" s="260"/>
      <c r="G48" s="264" t="s">
        <v>401</v>
      </c>
      <c r="H48" s="262"/>
      <c r="I48" s="254">
        <f>V39</f>
        <v>2132.1000000000004</v>
      </c>
      <c r="J48" s="254">
        <v>7.0000000000000007E-2</v>
      </c>
      <c r="K48" s="254">
        <f>I48</f>
        <v>2132.1000000000004</v>
      </c>
      <c r="L48" s="266"/>
      <c r="M48" s="274"/>
      <c r="N48" s="275"/>
      <c r="O48" s="220"/>
      <c r="S48" s="416"/>
      <c r="T48" s="262">
        <v>18</v>
      </c>
      <c r="U48" s="318">
        <v>2.3199999999999998</v>
      </c>
      <c r="V48" s="415">
        <f t="shared" si="0"/>
        <v>41.76</v>
      </c>
    </row>
    <row r="49" spans="1:29" x14ac:dyDescent="0.2">
      <c r="A49" s="428"/>
      <c r="C49" s="221"/>
      <c r="D49" s="221"/>
      <c r="E49" s="221"/>
      <c r="F49" s="291"/>
      <c r="G49" s="339" t="s">
        <v>402</v>
      </c>
      <c r="H49" s="340"/>
      <c r="I49" s="291"/>
      <c r="J49" s="343" t="s">
        <v>403</v>
      </c>
      <c r="K49" s="340"/>
      <c r="L49" s="344"/>
      <c r="M49" s="345"/>
      <c r="N49" s="346"/>
      <c r="O49" s="220"/>
      <c r="S49" s="416"/>
      <c r="T49" s="262">
        <v>1</v>
      </c>
      <c r="U49" s="318">
        <v>6.11</v>
      </c>
      <c r="V49" s="415">
        <f t="shared" si="0"/>
        <v>6.11</v>
      </c>
    </row>
    <row r="50" spans="1:29" x14ac:dyDescent="0.2">
      <c r="A50" s="428"/>
      <c r="C50" s="221"/>
      <c r="D50" s="221"/>
      <c r="E50" s="221"/>
      <c r="O50" s="220"/>
      <c r="S50" s="416"/>
      <c r="T50" s="262">
        <v>3</v>
      </c>
      <c r="U50" s="318">
        <v>20.85</v>
      </c>
      <c r="V50" s="415">
        <f t="shared" si="0"/>
        <v>62.550000000000004</v>
      </c>
    </row>
    <row r="51" spans="1:29" x14ac:dyDescent="0.2">
      <c r="A51" s="428"/>
      <c r="C51" s="221"/>
      <c r="D51" s="221"/>
      <c r="E51" s="221"/>
      <c r="F51" s="740" t="s">
        <v>404</v>
      </c>
      <c r="G51" s="741" t="s">
        <v>406</v>
      </c>
      <c r="H51" s="741"/>
      <c r="I51" s="741"/>
      <c r="J51" s="741"/>
      <c r="K51" s="742"/>
      <c r="L51" s="743"/>
      <c r="O51" s="220"/>
      <c r="S51" s="416"/>
      <c r="T51" s="262">
        <v>1</v>
      </c>
      <c r="U51" s="318">
        <v>11.48</v>
      </c>
      <c r="V51" s="415">
        <f t="shared" si="0"/>
        <v>11.48</v>
      </c>
    </row>
    <row r="52" spans="1:29" x14ac:dyDescent="0.2">
      <c r="A52" s="428"/>
      <c r="C52" s="221"/>
      <c r="D52" s="221"/>
      <c r="E52" s="221"/>
      <c r="F52" s="740"/>
      <c r="G52" s="744"/>
      <c r="H52" s="745"/>
      <c r="I52" s="745"/>
      <c r="J52" s="746" t="s">
        <v>561</v>
      </c>
      <c r="K52" s="745" t="s">
        <v>621</v>
      </c>
      <c r="L52" s="744"/>
      <c r="O52" s="220"/>
      <c r="Q52" s="220"/>
      <c r="S52" s="416"/>
      <c r="T52" s="262">
        <v>1</v>
      </c>
      <c r="U52" s="318">
        <v>10.58</v>
      </c>
      <c r="V52" s="415">
        <f t="shared" si="0"/>
        <v>10.58</v>
      </c>
    </row>
    <row r="53" spans="1:29" x14ac:dyDescent="0.2">
      <c r="A53" s="428"/>
      <c r="C53" s="221"/>
      <c r="D53" s="221"/>
      <c r="E53" s="221"/>
      <c r="F53" s="740"/>
      <c r="G53" s="747" t="s">
        <v>560</v>
      </c>
      <c r="H53" s="745"/>
      <c r="I53" s="745"/>
      <c r="J53" s="746">
        <f>W46</f>
        <v>361.65</v>
      </c>
      <c r="K53" s="745">
        <f>J53</f>
        <v>361.65</v>
      </c>
      <c r="L53" s="744"/>
      <c r="M53" s="280"/>
      <c r="N53" s="349"/>
      <c r="O53" s="220"/>
      <c r="Q53" s="220"/>
      <c r="S53" s="416"/>
      <c r="T53" s="262">
        <v>1</v>
      </c>
      <c r="U53" s="318">
        <v>11.1</v>
      </c>
      <c r="V53" s="415">
        <f t="shared" si="0"/>
        <v>11.1</v>
      </c>
    </row>
    <row r="54" spans="1:29" x14ac:dyDescent="0.2">
      <c r="A54" s="428"/>
      <c r="C54" s="221"/>
      <c r="D54" s="221"/>
      <c r="E54" s="221"/>
      <c r="F54" s="740"/>
      <c r="G54" s="747" t="s">
        <v>557</v>
      </c>
      <c r="H54" s="745"/>
      <c r="I54" s="745"/>
      <c r="J54" s="746">
        <f>W80</f>
        <v>294.39999999999998</v>
      </c>
      <c r="K54" s="745">
        <f>J54</f>
        <v>294.39999999999998</v>
      </c>
      <c r="L54" s="744"/>
      <c r="M54" s="419"/>
      <c r="N54" s="419"/>
      <c r="O54" s="328"/>
      <c r="Q54" s="220"/>
      <c r="S54" s="416"/>
      <c r="T54" s="262">
        <v>1</v>
      </c>
      <c r="U54" s="318">
        <v>11.06</v>
      </c>
      <c r="V54" s="415">
        <f t="shared" si="0"/>
        <v>11.06</v>
      </c>
    </row>
    <row r="55" spans="1:29" x14ac:dyDescent="0.2">
      <c r="A55" s="428"/>
      <c r="C55" s="221"/>
      <c r="D55" s="221"/>
      <c r="E55" s="221"/>
      <c r="F55" s="740"/>
      <c r="G55" s="747" t="s">
        <v>559</v>
      </c>
      <c r="H55" s="745"/>
      <c r="I55" s="748"/>
      <c r="J55" s="748">
        <f>W83</f>
        <v>525.98</v>
      </c>
      <c r="K55" s="745">
        <f>J55</f>
        <v>525.98</v>
      </c>
      <c r="L55" s="744"/>
      <c r="M55" s="272"/>
      <c r="N55" s="328"/>
      <c r="O55" s="328"/>
      <c r="Q55" s="220"/>
      <c r="S55" s="416"/>
      <c r="T55" s="262">
        <v>1</v>
      </c>
      <c r="U55" s="318">
        <v>10.91</v>
      </c>
      <c r="V55" s="415">
        <f t="shared" si="0"/>
        <v>10.91</v>
      </c>
    </row>
    <row r="56" spans="1:29" x14ac:dyDescent="0.2">
      <c r="A56" s="428"/>
      <c r="C56" s="221"/>
      <c r="D56" s="221"/>
      <c r="E56" s="221"/>
      <c r="F56" s="221"/>
      <c r="G56" s="221"/>
      <c r="H56" s="221"/>
      <c r="I56" s="221"/>
      <c r="J56" s="221"/>
      <c r="K56" s="221"/>
      <c r="L56" s="266" t="s">
        <v>23</v>
      </c>
      <c r="M56" s="266">
        <f>ROUND(SUM(K53:K55),2)</f>
        <v>1182.03</v>
      </c>
      <c r="N56" s="328" t="s">
        <v>47</v>
      </c>
      <c r="O56" s="328"/>
      <c r="Q56" s="220"/>
      <c r="S56" s="416"/>
      <c r="T56" s="262">
        <v>1</v>
      </c>
      <c r="U56" s="318">
        <v>10.28</v>
      </c>
      <c r="V56" s="415">
        <f t="shared" si="0"/>
        <v>10.28</v>
      </c>
    </row>
    <row r="57" spans="1:29" x14ac:dyDescent="0.2">
      <c r="A57" s="428"/>
      <c r="C57" s="221"/>
      <c r="D57" s="221"/>
      <c r="E57" s="221"/>
      <c r="F57" s="278" t="s">
        <v>404</v>
      </c>
      <c r="G57" s="808" t="s">
        <v>758</v>
      </c>
      <c r="H57" s="808"/>
      <c r="I57" s="808"/>
      <c r="J57" s="808"/>
      <c r="K57" s="806"/>
      <c r="N57" s="328"/>
      <c r="O57" s="328"/>
      <c r="Q57" s="220"/>
      <c r="S57" s="416"/>
      <c r="T57" s="262">
        <v>6</v>
      </c>
      <c r="U57" s="318">
        <v>3.14</v>
      </c>
      <c r="V57" s="415">
        <f t="shared" si="0"/>
        <v>18.84</v>
      </c>
    </row>
    <row r="58" spans="1:29" x14ac:dyDescent="0.2">
      <c r="A58" s="428"/>
      <c r="C58" s="221"/>
      <c r="D58" s="221"/>
      <c r="E58" s="221"/>
      <c r="F58" s="260"/>
      <c r="G58" s="261" t="s">
        <v>369</v>
      </c>
      <c r="H58" s="263"/>
      <c r="I58" s="347"/>
      <c r="J58" s="348"/>
      <c r="K58" s="262" t="s">
        <v>30</v>
      </c>
      <c r="N58" s="328"/>
      <c r="O58" s="328"/>
      <c r="Q58" s="220"/>
      <c r="S58" s="416"/>
      <c r="T58" s="262">
        <v>1</v>
      </c>
      <c r="U58" s="318">
        <v>4</v>
      </c>
      <c r="V58" s="415">
        <f t="shared" si="0"/>
        <v>4</v>
      </c>
    </row>
    <row r="59" spans="1:29" s="221" customFormat="1" x14ac:dyDescent="0.2">
      <c r="A59" s="428"/>
      <c r="B59" s="142"/>
      <c r="F59" s="260"/>
      <c r="G59" s="261" t="s">
        <v>401</v>
      </c>
      <c r="H59" s="263"/>
      <c r="I59" s="277"/>
      <c r="J59" s="277"/>
      <c r="K59" s="262">
        <f>ROUND(V38,2)</f>
        <v>166.78</v>
      </c>
      <c r="L59" s="266" t="s">
        <v>23</v>
      </c>
      <c r="M59" s="266">
        <f>ROUND(SUM(K59),2)</f>
        <v>166.78</v>
      </c>
      <c r="N59" s="221" t="s">
        <v>24</v>
      </c>
      <c r="O59" s="328"/>
      <c r="P59" s="352"/>
      <c r="Q59" s="220"/>
      <c r="S59" s="416"/>
      <c r="T59" s="262">
        <v>1</v>
      </c>
      <c r="U59" s="318">
        <v>4.3099999999999996</v>
      </c>
      <c r="V59" s="415">
        <f t="shared" si="0"/>
        <v>4.3099999999999996</v>
      </c>
      <c r="Y59" s="142"/>
      <c r="Z59" s="142"/>
      <c r="AA59" s="142"/>
      <c r="AB59" s="142"/>
      <c r="AC59" s="142"/>
    </row>
    <row r="60" spans="1:29" s="221" customFormat="1" x14ac:dyDescent="0.2">
      <c r="A60" s="428"/>
      <c r="B60" s="142"/>
      <c r="F60" s="418"/>
      <c r="G60" s="418"/>
      <c r="H60" s="418"/>
      <c r="I60" s="418"/>
      <c r="J60" s="418"/>
      <c r="K60" s="418"/>
      <c r="L60" s="266"/>
      <c r="M60" s="266"/>
      <c r="N60" s="266"/>
      <c r="O60" s="328"/>
      <c r="P60" s="352"/>
      <c r="Q60" s="220"/>
      <c r="S60" s="416"/>
      <c r="T60" s="262">
        <v>1</v>
      </c>
      <c r="U60" s="318">
        <v>4.62</v>
      </c>
      <c r="V60" s="415">
        <f t="shared" si="0"/>
        <v>4.62</v>
      </c>
      <c r="Y60" s="142"/>
      <c r="Z60" s="142"/>
      <c r="AA60" s="142"/>
      <c r="AB60" s="142"/>
      <c r="AC60" s="142"/>
    </row>
    <row r="61" spans="1:29" s="221" customFormat="1" ht="31.5" customHeight="1" x14ac:dyDescent="0.2">
      <c r="A61" s="428"/>
      <c r="B61" s="142"/>
      <c r="F61" s="278" t="s">
        <v>405</v>
      </c>
      <c r="G61" s="809" t="s">
        <v>753</v>
      </c>
      <c r="H61" s="809"/>
      <c r="I61" s="809"/>
      <c r="J61" s="809"/>
      <c r="K61" s="810"/>
      <c r="L61" s="272"/>
      <c r="M61" s="272"/>
      <c r="N61" s="230"/>
      <c r="O61" s="220"/>
      <c r="P61" s="352"/>
      <c r="Q61" s="220"/>
      <c r="S61" s="416"/>
      <c r="T61" s="262">
        <v>1</v>
      </c>
      <c r="U61" s="318">
        <v>4.92</v>
      </c>
      <c r="V61" s="415">
        <f t="shared" si="0"/>
        <v>4.92</v>
      </c>
      <c r="Y61" s="142"/>
      <c r="Z61" s="142"/>
      <c r="AA61" s="142"/>
      <c r="AB61" s="142"/>
      <c r="AC61" s="142"/>
    </row>
    <row r="62" spans="1:29" s="221" customFormat="1" x14ac:dyDescent="0.2">
      <c r="A62" s="428"/>
      <c r="B62" s="142"/>
      <c r="F62" s="417"/>
      <c r="G62" s="264"/>
      <c r="H62" s="262"/>
      <c r="I62" s="262"/>
      <c r="J62" s="318" t="s">
        <v>407</v>
      </c>
      <c r="K62" s="262" t="s">
        <v>30</v>
      </c>
      <c r="L62" s="272"/>
      <c r="M62" s="272"/>
      <c r="N62" s="230"/>
      <c r="O62" s="220"/>
      <c r="P62" s="352"/>
      <c r="Q62" s="220"/>
      <c r="S62" s="416"/>
      <c r="T62" s="262">
        <v>1</v>
      </c>
      <c r="U62" s="318">
        <v>5.23</v>
      </c>
      <c r="V62" s="415">
        <f t="shared" si="0"/>
        <v>5.23</v>
      </c>
      <c r="Y62" s="142"/>
      <c r="Z62" s="142"/>
      <c r="AA62" s="142"/>
      <c r="AB62" s="142"/>
      <c r="AC62" s="142"/>
    </row>
    <row r="63" spans="1:29" s="221" customFormat="1" x14ac:dyDescent="0.2">
      <c r="A63" s="428"/>
      <c r="B63" s="142"/>
      <c r="F63" s="417"/>
      <c r="G63" s="264"/>
      <c r="H63" s="262"/>
      <c r="I63" s="254"/>
      <c r="J63" s="254"/>
      <c r="K63" s="254"/>
      <c r="N63" s="230"/>
      <c r="O63" s="220"/>
      <c r="P63" s="352"/>
      <c r="Q63" s="220"/>
      <c r="S63" s="416"/>
      <c r="T63" s="262">
        <v>1</v>
      </c>
      <c r="U63" s="318">
        <v>6.59</v>
      </c>
      <c r="V63" s="415">
        <f t="shared" si="0"/>
        <v>6.59</v>
      </c>
      <c r="Y63" s="142"/>
      <c r="Z63" s="142"/>
      <c r="AA63" s="142"/>
      <c r="AB63" s="142"/>
      <c r="AC63" s="142"/>
    </row>
    <row r="64" spans="1:29" s="221" customFormat="1" x14ac:dyDescent="0.2">
      <c r="A64" s="428"/>
      <c r="B64" s="142"/>
      <c r="F64" s="417"/>
      <c r="G64" s="264" t="s">
        <v>558</v>
      </c>
      <c r="H64" s="262"/>
      <c r="I64" s="254"/>
      <c r="J64" s="254">
        <v>308.25</v>
      </c>
      <c r="K64" s="254">
        <f>J63:J64</f>
        <v>308.25</v>
      </c>
      <c r="L64" s="272"/>
      <c r="N64" s="230"/>
      <c r="O64" s="220"/>
      <c r="P64" s="352"/>
      <c r="Q64" s="220"/>
      <c r="S64" s="416"/>
      <c r="T64" s="262">
        <v>1</v>
      </c>
      <c r="U64" s="318">
        <v>16.98</v>
      </c>
      <c r="V64" s="415">
        <f t="shared" si="0"/>
        <v>16.98</v>
      </c>
      <c r="Y64" s="142"/>
      <c r="Z64" s="142"/>
      <c r="AA64" s="142"/>
      <c r="AB64" s="142"/>
      <c r="AC64" s="142"/>
    </row>
    <row r="65" spans="1:29" s="221" customFormat="1" x14ac:dyDescent="0.2">
      <c r="A65" s="428"/>
      <c r="B65" s="142"/>
      <c r="F65" s="142"/>
      <c r="G65" s="142"/>
      <c r="H65" s="142"/>
      <c r="I65" s="142"/>
      <c r="J65" s="142"/>
      <c r="K65" s="142"/>
      <c r="N65" s="230"/>
      <c r="O65" s="220"/>
      <c r="P65" s="352"/>
      <c r="Q65" s="220"/>
      <c r="S65" s="416"/>
      <c r="T65" s="262">
        <v>5</v>
      </c>
      <c r="U65" s="318">
        <v>2.54</v>
      </c>
      <c r="V65" s="415">
        <f t="shared" si="0"/>
        <v>12.7</v>
      </c>
      <c r="Y65" s="142"/>
      <c r="Z65" s="142"/>
      <c r="AA65" s="142"/>
      <c r="AB65" s="142"/>
      <c r="AC65" s="142"/>
    </row>
    <row r="66" spans="1:29" s="221" customFormat="1" x14ac:dyDescent="0.2">
      <c r="A66" s="428"/>
      <c r="B66" s="142"/>
      <c r="F66" s="278" t="s">
        <v>507</v>
      </c>
      <c r="G66" s="412" t="s">
        <v>623</v>
      </c>
      <c r="H66" s="412"/>
      <c r="I66" s="412"/>
      <c r="J66" s="412"/>
      <c r="K66" s="413"/>
      <c r="N66" s="266"/>
      <c r="O66" s="220"/>
      <c r="P66" s="352"/>
      <c r="Q66" s="220"/>
      <c r="S66" s="416"/>
      <c r="T66" s="262">
        <v>1</v>
      </c>
      <c r="U66" s="318">
        <v>3.4</v>
      </c>
      <c r="V66" s="415">
        <f t="shared" si="0"/>
        <v>3.4</v>
      </c>
      <c r="Y66" s="142"/>
      <c r="Z66" s="142"/>
      <c r="AA66" s="142"/>
      <c r="AB66" s="142"/>
      <c r="AC66" s="142"/>
    </row>
    <row r="67" spans="1:29" s="221" customFormat="1" ht="29.25" customHeight="1" x14ac:dyDescent="0.2">
      <c r="A67" s="428"/>
      <c r="B67" s="142"/>
      <c r="F67" s="350"/>
      <c r="G67" s="351"/>
      <c r="H67" s="347"/>
      <c r="I67" s="347"/>
      <c r="J67" s="318" t="s">
        <v>407</v>
      </c>
      <c r="K67" s="262" t="s">
        <v>30</v>
      </c>
      <c r="N67" s="328"/>
      <c r="O67" s="328"/>
      <c r="P67" s="352"/>
      <c r="Q67" s="220"/>
      <c r="S67" s="416"/>
      <c r="T67" s="262">
        <v>2</v>
      </c>
      <c r="U67" s="318">
        <v>3.43</v>
      </c>
      <c r="V67" s="415">
        <f t="shared" si="0"/>
        <v>6.86</v>
      </c>
      <c r="Y67" s="142"/>
      <c r="Z67" s="142"/>
      <c r="AA67" s="142"/>
      <c r="AB67" s="142"/>
      <c r="AC67" s="142"/>
    </row>
    <row r="68" spans="1:29" s="221" customFormat="1" x14ac:dyDescent="0.2">
      <c r="A68" s="428"/>
      <c r="B68" s="142"/>
      <c r="F68" s="417"/>
      <c r="G68" s="264"/>
      <c r="H68" s="262"/>
      <c r="I68" s="254"/>
      <c r="J68" s="254"/>
      <c r="K68" s="254"/>
      <c r="N68" s="328"/>
      <c r="O68" s="220"/>
      <c r="P68" s="352"/>
      <c r="Q68" s="220"/>
      <c r="S68" s="416"/>
      <c r="T68" s="262">
        <v>1</v>
      </c>
      <c r="U68" s="318">
        <v>2.91</v>
      </c>
      <c r="V68" s="415">
        <f t="shared" si="0"/>
        <v>2.91</v>
      </c>
      <c r="Y68" s="142"/>
      <c r="Z68" s="142"/>
      <c r="AA68" s="142"/>
      <c r="AB68" s="142"/>
      <c r="AC68" s="142"/>
    </row>
    <row r="69" spans="1:29" s="221" customFormat="1" x14ac:dyDescent="0.2">
      <c r="A69" s="428"/>
      <c r="B69" s="142"/>
      <c r="F69" s="417"/>
      <c r="G69" s="264" t="s">
        <v>558</v>
      </c>
      <c r="H69" s="262"/>
      <c r="I69" s="254"/>
      <c r="J69" s="254">
        <v>308.25</v>
      </c>
      <c r="K69" s="254">
        <f>J68:J69</f>
        <v>308.25</v>
      </c>
      <c r="N69" s="230"/>
      <c r="O69" s="220"/>
      <c r="P69" s="352"/>
      <c r="Q69" s="220"/>
      <c r="S69" s="416"/>
      <c r="T69" s="262">
        <v>1</v>
      </c>
      <c r="U69" s="318">
        <v>4.3600000000000003</v>
      </c>
      <c r="V69" s="415">
        <f t="shared" si="0"/>
        <v>4.3600000000000003</v>
      </c>
      <c r="Y69" s="142"/>
      <c r="Z69" s="142"/>
      <c r="AA69" s="142"/>
      <c r="AB69" s="142"/>
      <c r="AC69" s="142"/>
    </row>
    <row r="70" spans="1:29" s="221" customFormat="1" x14ac:dyDescent="0.2">
      <c r="A70" s="428"/>
      <c r="B70" s="142"/>
      <c r="F70" s="142"/>
      <c r="G70" s="142"/>
      <c r="H70" s="142"/>
      <c r="I70" s="142"/>
      <c r="J70" s="142"/>
      <c r="K70" s="142"/>
      <c r="N70" s="230"/>
      <c r="O70" s="220"/>
      <c r="P70" s="352"/>
      <c r="Q70" s="220"/>
      <c r="S70" s="416"/>
      <c r="T70" s="262">
        <v>1</v>
      </c>
      <c r="U70" s="318">
        <v>10.25</v>
      </c>
      <c r="V70" s="415">
        <f t="shared" si="0"/>
        <v>10.25</v>
      </c>
      <c r="Y70" s="142"/>
      <c r="Z70" s="142"/>
      <c r="AA70" s="142"/>
      <c r="AB70" s="142"/>
      <c r="AC70" s="142"/>
    </row>
    <row r="71" spans="1:29" s="221" customFormat="1" x14ac:dyDescent="0.2">
      <c r="A71" s="428"/>
      <c r="B71" s="142"/>
      <c r="F71" s="142"/>
      <c r="G71" s="142"/>
      <c r="H71" s="142"/>
      <c r="I71" s="142"/>
      <c r="J71" s="142"/>
      <c r="K71" s="142"/>
      <c r="N71" s="230"/>
      <c r="O71" s="220"/>
      <c r="P71" s="352"/>
      <c r="Q71" s="220"/>
      <c r="S71" s="416"/>
      <c r="T71" s="262">
        <v>1</v>
      </c>
      <c r="U71" s="318">
        <v>4.9000000000000004</v>
      </c>
      <c r="V71" s="415">
        <f t="shared" si="0"/>
        <v>4.9000000000000004</v>
      </c>
      <c r="Y71" s="142"/>
      <c r="Z71" s="142"/>
      <c r="AA71" s="142"/>
      <c r="AB71" s="142"/>
      <c r="AC71" s="142"/>
    </row>
    <row r="72" spans="1:29" s="221" customFormat="1" x14ac:dyDescent="0.2">
      <c r="A72" s="428"/>
      <c r="B72" s="142"/>
      <c r="E72" s="142"/>
      <c r="F72" s="278" t="s">
        <v>531</v>
      </c>
      <c r="G72" s="412" t="s">
        <v>726</v>
      </c>
      <c r="H72" s="412"/>
      <c r="I72" s="412"/>
      <c r="J72" s="412"/>
      <c r="K72" s="413"/>
      <c r="N72" s="230"/>
      <c r="O72" s="220"/>
      <c r="P72" s="352"/>
      <c r="Q72" s="220"/>
      <c r="S72" s="416"/>
      <c r="T72" s="262">
        <v>2</v>
      </c>
      <c r="U72" s="318">
        <v>2.41</v>
      </c>
      <c r="V72" s="415">
        <f t="shared" si="0"/>
        <v>4.82</v>
      </c>
      <c r="Y72" s="142"/>
      <c r="Z72" s="142"/>
      <c r="AA72" s="142"/>
      <c r="AB72" s="142"/>
      <c r="AC72" s="142"/>
    </row>
    <row r="73" spans="1:29" s="221" customFormat="1" x14ac:dyDescent="0.2">
      <c r="A73" s="428"/>
      <c r="B73" s="142"/>
      <c r="E73" s="142"/>
      <c r="F73" s="350"/>
      <c r="G73" s="351"/>
      <c r="H73" s="347"/>
      <c r="I73" s="347"/>
      <c r="J73" s="318" t="s">
        <v>407</v>
      </c>
      <c r="K73" s="262" t="s">
        <v>30</v>
      </c>
      <c r="N73" s="230"/>
      <c r="O73" s="220"/>
      <c r="P73" s="352"/>
      <c r="Q73" s="220"/>
      <c r="S73" s="416"/>
      <c r="T73" s="262">
        <v>5</v>
      </c>
      <c r="U73" s="318">
        <v>3.24</v>
      </c>
      <c r="V73" s="415">
        <f t="shared" si="0"/>
        <v>16.200000000000003</v>
      </c>
      <c r="Y73" s="142"/>
      <c r="Z73" s="142"/>
      <c r="AA73" s="142"/>
      <c r="AB73" s="142"/>
      <c r="AC73" s="142"/>
    </row>
    <row r="74" spans="1:29" s="221" customFormat="1" x14ac:dyDescent="0.2">
      <c r="A74" s="428"/>
      <c r="B74" s="142"/>
      <c r="E74" s="142"/>
      <c r="F74" s="417"/>
      <c r="G74" s="264"/>
      <c r="H74" s="262"/>
      <c r="I74" s="254"/>
      <c r="J74" s="254"/>
      <c r="K74" s="254"/>
      <c r="N74" s="230"/>
      <c r="O74" s="220"/>
      <c r="P74" s="352"/>
      <c r="Q74" s="220"/>
      <c r="S74" s="416"/>
      <c r="T74" s="262">
        <v>1</v>
      </c>
      <c r="U74" s="318">
        <v>15.74</v>
      </c>
      <c r="V74" s="415">
        <f t="shared" si="0"/>
        <v>15.74</v>
      </c>
      <c r="Y74" s="142"/>
      <c r="Z74" s="142"/>
      <c r="AA74" s="142"/>
      <c r="AB74" s="142"/>
      <c r="AC74" s="142"/>
    </row>
    <row r="75" spans="1:29" s="221" customFormat="1" x14ac:dyDescent="0.2">
      <c r="A75" s="428"/>
      <c r="B75" s="142"/>
      <c r="E75" s="142"/>
      <c r="F75" s="417"/>
      <c r="G75" s="18" t="s">
        <v>622</v>
      </c>
      <c r="H75" s="262"/>
      <c r="I75" s="254"/>
      <c r="J75" s="254">
        <f>I48</f>
        <v>2132.1000000000004</v>
      </c>
      <c r="K75" s="254">
        <f>J74:J75</f>
        <v>2132.1000000000004</v>
      </c>
      <c r="N75" s="230"/>
      <c r="O75" s="220"/>
      <c r="P75" s="352"/>
      <c r="Q75" s="220"/>
      <c r="S75" s="416"/>
      <c r="T75" s="262">
        <v>1</v>
      </c>
      <c r="U75" s="318">
        <v>4.88</v>
      </c>
      <c r="V75" s="415">
        <f t="shared" si="0"/>
        <v>4.88</v>
      </c>
      <c r="Y75" s="142"/>
      <c r="Z75" s="142"/>
      <c r="AA75" s="142"/>
      <c r="AB75" s="142"/>
      <c r="AC75" s="142"/>
    </row>
    <row r="76" spans="1:29" s="221" customFormat="1" x14ac:dyDescent="0.2">
      <c r="A76" s="428"/>
      <c r="B76" s="142"/>
      <c r="E76" s="142"/>
      <c r="N76" s="230"/>
      <c r="O76" s="220"/>
      <c r="P76" s="352"/>
      <c r="Q76" s="220"/>
      <c r="S76" s="416"/>
      <c r="T76" s="262">
        <v>1</v>
      </c>
      <c r="U76" s="318">
        <v>4.2699999999999996</v>
      </c>
      <c r="V76" s="415">
        <f t="shared" si="0"/>
        <v>4.2699999999999996</v>
      </c>
      <c r="Y76" s="142"/>
      <c r="Z76" s="142"/>
      <c r="AA76" s="142"/>
      <c r="AB76" s="142"/>
      <c r="AC76" s="142"/>
    </row>
    <row r="77" spans="1:29" s="221" customFormat="1" x14ac:dyDescent="0.2">
      <c r="A77" s="428"/>
      <c r="B77" s="142"/>
      <c r="E77" s="142"/>
      <c r="N77" s="230"/>
      <c r="O77" s="220"/>
      <c r="P77" s="352"/>
      <c r="Q77" s="220"/>
      <c r="S77" s="416"/>
      <c r="T77" s="262">
        <v>1</v>
      </c>
      <c r="U77" s="318">
        <v>2.94</v>
      </c>
      <c r="V77" s="415">
        <f t="shared" si="0"/>
        <v>2.94</v>
      </c>
      <c r="Y77" s="142"/>
      <c r="Z77" s="142"/>
      <c r="AA77" s="142"/>
      <c r="AB77" s="142"/>
      <c r="AC77" s="142"/>
    </row>
    <row r="78" spans="1:29" s="221" customFormat="1" x14ac:dyDescent="0.2">
      <c r="A78" s="428"/>
      <c r="B78" s="142"/>
      <c r="E78" s="142"/>
      <c r="N78" s="230"/>
      <c r="O78" s="220"/>
      <c r="P78" s="352"/>
      <c r="Q78" s="220"/>
      <c r="S78" s="416"/>
      <c r="T78" s="262">
        <v>5</v>
      </c>
      <c r="U78" s="318">
        <v>1.9</v>
      </c>
      <c r="V78" s="415">
        <f>T78*U78</f>
        <v>9.5</v>
      </c>
      <c r="Y78" s="142"/>
      <c r="Z78" s="142"/>
      <c r="AA78" s="142"/>
      <c r="AB78" s="142"/>
      <c r="AC78" s="142"/>
    </row>
    <row r="79" spans="1:29" s="221" customFormat="1" x14ac:dyDescent="0.2">
      <c r="A79" s="428"/>
      <c r="B79" s="142"/>
      <c r="E79" s="142"/>
      <c r="N79" s="230"/>
      <c r="O79" s="220"/>
      <c r="P79" s="352"/>
      <c r="Q79" s="220"/>
      <c r="S79" s="416"/>
      <c r="T79" s="262">
        <v>10</v>
      </c>
      <c r="U79" s="318">
        <v>14.89</v>
      </c>
      <c r="V79" s="415">
        <f>T79*U79</f>
        <v>148.9</v>
      </c>
      <c r="Y79" s="142"/>
      <c r="Z79" s="142"/>
      <c r="AA79" s="142"/>
      <c r="AB79" s="142"/>
      <c r="AC79" s="142"/>
    </row>
    <row r="80" spans="1:29" s="221" customFormat="1" x14ac:dyDescent="0.2">
      <c r="A80" s="428"/>
      <c r="B80" s="142"/>
      <c r="E80" s="142"/>
      <c r="N80" s="230"/>
      <c r="O80" s="220"/>
      <c r="P80" s="352"/>
      <c r="Q80" s="220"/>
      <c r="S80" s="416" t="s">
        <v>557</v>
      </c>
      <c r="V80" s="749">
        <v>7</v>
      </c>
      <c r="W80" s="221">
        <f>SUM(V79:V82)</f>
        <v>294.39999999999998</v>
      </c>
      <c r="Y80" s="142"/>
      <c r="Z80" s="142"/>
      <c r="AA80" s="142"/>
      <c r="AB80" s="142"/>
      <c r="AC80" s="142"/>
    </row>
    <row r="81" spans="1:29" s="221" customFormat="1" x14ac:dyDescent="0.2">
      <c r="A81" s="428"/>
      <c r="B81" s="142"/>
      <c r="E81" s="142"/>
      <c r="N81" s="266" t="s">
        <v>47</v>
      </c>
      <c r="O81" s="220"/>
      <c r="P81" s="352"/>
      <c r="Q81" s="220"/>
      <c r="S81" s="416"/>
      <c r="T81" s="262"/>
      <c r="U81" s="318"/>
      <c r="V81" s="415"/>
      <c r="Y81" s="142"/>
      <c r="Z81" s="142"/>
      <c r="AA81" s="142"/>
      <c r="AB81" s="142"/>
      <c r="AC81" s="142"/>
    </row>
    <row r="82" spans="1:29" s="221" customFormat="1" x14ac:dyDescent="0.2">
      <c r="A82" s="428"/>
      <c r="B82" s="142"/>
      <c r="D82" s="142"/>
      <c r="E82" s="142"/>
      <c r="N82" s="275"/>
      <c r="O82" s="220"/>
      <c r="P82" s="352"/>
      <c r="Q82" s="220"/>
      <c r="S82" s="416"/>
      <c r="T82" s="262">
        <v>5</v>
      </c>
      <c r="U82" s="318">
        <v>27.7</v>
      </c>
      <c r="V82" s="415">
        <f t="shared" si="0"/>
        <v>138.5</v>
      </c>
      <c r="Y82" s="142"/>
      <c r="Z82" s="142"/>
      <c r="AA82" s="142"/>
      <c r="AB82" s="142"/>
      <c r="AC82" s="142"/>
    </row>
    <row r="83" spans="1:29" s="221" customFormat="1" x14ac:dyDescent="0.2">
      <c r="A83" s="428"/>
      <c r="B83" s="142"/>
      <c r="D83" s="142"/>
      <c r="E83" s="142"/>
      <c r="F83" s="142"/>
      <c r="N83" s="230"/>
      <c r="O83" s="220"/>
      <c r="P83" s="220"/>
      <c r="Q83" s="220"/>
      <c r="S83" s="416" t="s">
        <v>556</v>
      </c>
      <c r="T83" s="347">
        <v>9</v>
      </c>
      <c r="U83" s="348">
        <v>2.6</v>
      </c>
      <c r="V83" s="415">
        <f t="shared" si="0"/>
        <v>23.400000000000002</v>
      </c>
      <c r="W83" s="221">
        <f>SUM(V83:V138)</f>
        <v>525.98</v>
      </c>
      <c r="Y83" s="142"/>
      <c r="Z83" s="142"/>
      <c r="AA83" s="142"/>
      <c r="AB83" s="142"/>
      <c r="AC83" s="142"/>
    </row>
    <row r="84" spans="1:29" s="221" customFormat="1" x14ac:dyDescent="0.2">
      <c r="A84" s="142"/>
      <c r="B84" s="142"/>
      <c r="C84" s="142"/>
      <c r="D84" s="142"/>
      <c r="E84" s="142"/>
      <c r="F84" s="142"/>
      <c r="N84" s="230"/>
      <c r="O84" s="220"/>
      <c r="P84" s="220"/>
      <c r="Q84" s="220"/>
      <c r="S84" s="416"/>
      <c r="T84" s="347">
        <v>15</v>
      </c>
      <c r="U84" s="348">
        <v>2.5</v>
      </c>
      <c r="V84" s="415">
        <f t="shared" si="0"/>
        <v>37.5</v>
      </c>
      <c r="Y84" s="142"/>
      <c r="Z84" s="142"/>
      <c r="AA84" s="142"/>
      <c r="AB84" s="142"/>
      <c r="AC84" s="142"/>
    </row>
    <row r="85" spans="1:29" s="221" customFormat="1" x14ac:dyDescent="0.2">
      <c r="A85" s="142"/>
      <c r="B85" s="142"/>
      <c r="C85" s="142"/>
      <c r="D85" s="142"/>
      <c r="E85" s="142"/>
      <c r="F85" s="142"/>
      <c r="N85" s="230"/>
      <c r="O85" s="220"/>
      <c r="P85" s="220"/>
      <c r="Q85" s="353"/>
      <c r="S85" s="416"/>
      <c r="T85" s="347">
        <v>1</v>
      </c>
      <c r="U85" s="348">
        <v>2.57</v>
      </c>
      <c r="V85" s="415">
        <f t="shared" si="0"/>
        <v>2.57</v>
      </c>
      <c r="Y85" s="142"/>
      <c r="Z85" s="142"/>
      <c r="AA85" s="142"/>
      <c r="AB85" s="142"/>
      <c r="AC85" s="142"/>
    </row>
    <row r="86" spans="1:29" s="221" customFormat="1" x14ac:dyDescent="0.2">
      <c r="A86" s="142"/>
      <c r="B86" s="142"/>
      <c r="C86" s="142"/>
      <c r="D86" s="142"/>
      <c r="E86" s="142"/>
      <c r="F86" s="142"/>
      <c r="G86" s="142"/>
      <c r="H86" s="142"/>
      <c r="I86" s="142"/>
      <c r="J86" s="142"/>
      <c r="K86" s="142"/>
      <c r="N86" s="230"/>
      <c r="O86" s="220"/>
      <c r="P86" s="220"/>
      <c r="Q86" s="220"/>
      <c r="S86" s="416"/>
      <c r="T86" s="347">
        <v>1</v>
      </c>
      <c r="U86" s="348">
        <v>7.41</v>
      </c>
      <c r="V86" s="415">
        <f t="shared" si="0"/>
        <v>7.41</v>
      </c>
      <c r="Y86" s="142"/>
      <c r="Z86" s="142"/>
      <c r="AA86" s="142"/>
      <c r="AB86" s="142"/>
      <c r="AC86" s="142"/>
    </row>
    <row r="87" spans="1:29" s="221" customFormat="1" x14ac:dyDescent="0.2">
      <c r="A87" s="142"/>
      <c r="B87" s="142"/>
      <c r="C87" s="142"/>
      <c r="D87" s="142"/>
      <c r="E87" s="142"/>
      <c r="F87" s="142"/>
      <c r="G87" s="142"/>
      <c r="H87" s="142"/>
      <c r="I87" s="142"/>
      <c r="J87" s="142"/>
      <c r="K87" s="142"/>
      <c r="N87" s="230"/>
      <c r="O87" s="220"/>
      <c r="P87" s="220"/>
      <c r="Q87" s="220"/>
      <c r="S87" s="416"/>
      <c r="T87" s="347">
        <v>1</v>
      </c>
      <c r="U87" s="348">
        <v>7.78</v>
      </c>
      <c r="V87" s="415">
        <f t="shared" si="0"/>
        <v>7.78</v>
      </c>
      <c r="Y87" s="142"/>
      <c r="Z87" s="142"/>
      <c r="AA87" s="142"/>
      <c r="AB87" s="142"/>
      <c r="AC87" s="142"/>
    </row>
    <row r="88" spans="1:29" s="221" customFormat="1" x14ac:dyDescent="0.2">
      <c r="A88" s="142"/>
      <c r="B88" s="142"/>
      <c r="C88" s="142"/>
      <c r="D88" s="142"/>
      <c r="E88" s="142"/>
      <c r="F88" s="142"/>
      <c r="G88" s="142"/>
      <c r="H88" s="142"/>
      <c r="I88" s="142"/>
      <c r="J88" s="142"/>
      <c r="K88" s="142"/>
      <c r="N88" s="230"/>
      <c r="P88" s="220"/>
      <c r="Q88" s="220"/>
      <c r="S88" s="416"/>
      <c r="T88" s="347">
        <v>1</v>
      </c>
      <c r="U88" s="348">
        <v>1.31</v>
      </c>
      <c r="V88" s="415">
        <f t="shared" si="0"/>
        <v>1.31</v>
      </c>
      <c r="Y88" s="142"/>
      <c r="Z88" s="142"/>
      <c r="AA88" s="142"/>
      <c r="AB88" s="142"/>
      <c r="AC88" s="142"/>
    </row>
    <row r="89" spans="1:29" s="221" customFormat="1" x14ac:dyDescent="0.2">
      <c r="A89" s="142"/>
      <c r="B89" s="142"/>
      <c r="C89" s="142"/>
      <c r="D89" s="142"/>
      <c r="E89" s="142"/>
      <c r="F89" s="142"/>
      <c r="G89" s="142"/>
      <c r="H89" s="142"/>
      <c r="I89" s="142"/>
      <c r="J89" s="142"/>
      <c r="K89" s="142"/>
      <c r="N89" s="293"/>
      <c r="O89" s="220"/>
      <c r="P89" s="220"/>
      <c r="Q89" s="220"/>
      <c r="S89" s="416"/>
      <c r="T89" s="347">
        <v>1</v>
      </c>
      <c r="U89" s="348">
        <v>4.58</v>
      </c>
      <c r="V89" s="415">
        <f t="shared" si="0"/>
        <v>4.58</v>
      </c>
      <c r="Y89" s="142"/>
      <c r="Z89" s="142"/>
      <c r="AA89" s="142"/>
      <c r="AB89" s="142"/>
      <c r="AC89" s="142"/>
    </row>
    <row r="90" spans="1:29" s="221" customFormat="1" x14ac:dyDescent="0.2">
      <c r="A90" s="142"/>
      <c r="B90" s="142"/>
      <c r="C90" s="142"/>
      <c r="D90" s="142"/>
      <c r="E90" s="142"/>
      <c r="F90" s="142"/>
      <c r="G90" s="142"/>
      <c r="H90" s="142"/>
      <c r="I90" s="142"/>
      <c r="J90" s="142"/>
      <c r="K90" s="142"/>
      <c r="N90" s="293"/>
      <c r="O90" s="220"/>
      <c r="P90" s="220"/>
      <c r="Q90" s="220"/>
      <c r="S90" s="416"/>
      <c r="T90" s="347">
        <v>1</v>
      </c>
      <c r="U90" s="348">
        <v>8.51</v>
      </c>
      <c r="V90" s="415">
        <f t="shared" si="0"/>
        <v>8.51</v>
      </c>
      <c r="Y90" s="142"/>
      <c r="Z90" s="142"/>
      <c r="AA90" s="142"/>
      <c r="AB90" s="142"/>
      <c r="AC90" s="142"/>
    </row>
    <row r="91" spans="1:29" s="221" customFormat="1" x14ac:dyDescent="0.2">
      <c r="A91" s="142"/>
      <c r="B91" s="142"/>
      <c r="C91" s="142"/>
      <c r="D91" s="142"/>
      <c r="E91" s="142"/>
      <c r="F91" s="142"/>
      <c r="G91" s="142"/>
      <c r="H91" s="142"/>
      <c r="I91" s="142"/>
      <c r="J91" s="142"/>
      <c r="K91" s="142"/>
      <c r="N91" s="293"/>
      <c r="P91" s="220"/>
      <c r="Q91" s="220"/>
      <c r="S91" s="416"/>
      <c r="T91" s="347">
        <v>1</v>
      </c>
      <c r="U91" s="348">
        <v>1.03</v>
      </c>
      <c r="V91" s="415">
        <f t="shared" si="0"/>
        <v>1.03</v>
      </c>
      <c r="Y91" s="142"/>
      <c r="Z91" s="142"/>
      <c r="AA91" s="142"/>
      <c r="AB91" s="142"/>
      <c r="AC91" s="142"/>
    </row>
    <row r="92" spans="1:29" s="221" customFormat="1" x14ac:dyDescent="0.2">
      <c r="A92" s="142"/>
      <c r="B92" s="142"/>
      <c r="C92" s="142"/>
      <c r="D92" s="142"/>
      <c r="E92" s="142"/>
      <c r="F92" s="142"/>
      <c r="G92" s="142"/>
      <c r="H92" s="142"/>
      <c r="I92" s="142"/>
      <c r="J92" s="142"/>
      <c r="K92" s="142"/>
      <c r="N92" s="293"/>
      <c r="P92" s="220"/>
      <c r="Q92" s="220"/>
      <c r="S92" s="416"/>
      <c r="T92" s="347">
        <v>1</v>
      </c>
      <c r="U92" s="348">
        <v>5.01</v>
      </c>
      <c r="V92" s="415">
        <f t="shared" si="0"/>
        <v>5.01</v>
      </c>
      <c r="Y92" s="142"/>
      <c r="Z92" s="142"/>
      <c r="AA92" s="142"/>
      <c r="AB92" s="142"/>
      <c r="AC92" s="142"/>
    </row>
    <row r="93" spans="1:29" s="221" customFormat="1" x14ac:dyDescent="0.2">
      <c r="A93" s="142"/>
      <c r="B93" s="142"/>
      <c r="C93" s="142"/>
      <c r="D93" s="142"/>
      <c r="E93" s="142"/>
      <c r="F93" s="142"/>
      <c r="G93" s="142"/>
      <c r="H93" s="142"/>
      <c r="I93" s="142"/>
      <c r="J93" s="142"/>
      <c r="K93" s="142"/>
      <c r="N93" s="293"/>
      <c r="O93" s="220"/>
      <c r="P93" s="220"/>
      <c r="Q93" s="220"/>
      <c r="S93" s="416"/>
      <c r="T93" s="347">
        <v>1</v>
      </c>
      <c r="U93" s="348">
        <v>9.11</v>
      </c>
      <c r="V93" s="415">
        <f t="shared" si="0"/>
        <v>9.11</v>
      </c>
      <c r="Y93" s="142"/>
      <c r="Z93" s="142"/>
      <c r="AA93" s="142"/>
      <c r="AB93" s="142"/>
      <c r="AC93" s="142"/>
    </row>
    <row r="94" spans="1:29" s="221" customFormat="1" x14ac:dyDescent="0.2">
      <c r="A94" s="142"/>
      <c r="B94" s="142"/>
      <c r="C94" s="142"/>
      <c r="D94" s="142"/>
      <c r="E94" s="142"/>
      <c r="F94" s="142"/>
      <c r="G94" s="142"/>
      <c r="H94" s="142"/>
      <c r="I94" s="142"/>
      <c r="J94" s="142"/>
      <c r="K94" s="142"/>
      <c r="N94" s="293"/>
      <c r="O94" s="220"/>
      <c r="P94" s="220"/>
      <c r="Q94" s="220"/>
      <c r="S94" s="416"/>
      <c r="T94" s="347">
        <v>1</v>
      </c>
      <c r="U94" s="348">
        <v>9.41</v>
      </c>
      <c r="V94" s="415">
        <f t="shared" si="0"/>
        <v>9.41</v>
      </c>
      <c r="Y94" s="142"/>
      <c r="Z94" s="142"/>
      <c r="AA94" s="142"/>
      <c r="AB94" s="142"/>
      <c r="AC94" s="142"/>
    </row>
    <row r="95" spans="1:29" s="221" customFormat="1" x14ac:dyDescent="0.2">
      <c r="A95" s="142"/>
      <c r="B95" s="142"/>
      <c r="C95" s="142"/>
      <c r="D95" s="142"/>
      <c r="E95" s="142"/>
      <c r="F95" s="142"/>
      <c r="G95" s="142"/>
      <c r="H95" s="142"/>
      <c r="I95" s="142"/>
      <c r="J95" s="142"/>
      <c r="K95" s="142"/>
      <c r="N95" s="293"/>
      <c r="O95" s="220"/>
      <c r="P95" s="220"/>
      <c r="Q95" s="220"/>
      <c r="S95" s="416"/>
      <c r="T95" s="347">
        <v>1</v>
      </c>
      <c r="U95" s="348">
        <v>1.63</v>
      </c>
      <c r="V95" s="415">
        <f t="shared" si="0"/>
        <v>1.63</v>
      </c>
      <c r="Y95" s="142"/>
      <c r="Z95" s="142"/>
      <c r="AA95" s="142"/>
      <c r="AB95" s="142"/>
      <c r="AC95" s="142"/>
    </row>
    <row r="96" spans="1:29" s="221" customFormat="1" x14ac:dyDescent="0.2">
      <c r="A96" s="142"/>
      <c r="B96" s="142"/>
      <c r="C96" s="142"/>
      <c r="D96" s="142"/>
      <c r="E96" s="142"/>
      <c r="F96" s="142"/>
      <c r="G96" s="142"/>
      <c r="H96" s="142"/>
      <c r="I96" s="142"/>
      <c r="J96" s="142"/>
      <c r="K96" s="142"/>
      <c r="N96" s="293"/>
      <c r="O96" s="220"/>
      <c r="P96" s="220"/>
      <c r="Q96" s="220"/>
      <c r="S96" s="416"/>
      <c r="T96" s="347">
        <v>1</v>
      </c>
      <c r="U96" s="348">
        <v>6.15</v>
      </c>
      <c r="V96" s="415">
        <f t="shared" si="0"/>
        <v>6.15</v>
      </c>
      <c r="Y96" s="142"/>
      <c r="Z96" s="142"/>
      <c r="AA96" s="142"/>
      <c r="AB96" s="142"/>
      <c r="AC96" s="142"/>
    </row>
    <row r="97" spans="1:29" s="221" customFormat="1" x14ac:dyDescent="0.2">
      <c r="A97" s="142"/>
      <c r="B97" s="142"/>
      <c r="C97" s="142"/>
      <c r="D97" s="142"/>
      <c r="E97" s="142"/>
      <c r="F97" s="142"/>
      <c r="G97" s="142"/>
      <c r="H97" s="142"/>
      <c r="I97" s="142"/>
      <c r="J97" s="142"/>
      <c r="K97" s="142"/>
      <c r="N97" s="293"/>
      <c r="O97" s="220"/>
      <c r="P97" s="220"/>
      <c r="Q97" s="220"/>
      <c r="S97" s="416"/>
      <c r="T97" s="347">
        <v>1</v>
      </c>
      <c r="U97" s="348">
        <v>10.029999999999999</v>
      </c>
      <c r="V97" s="415">
        <f t="shared" si="0"/>
        <v>10.029999999999999</v>
      </c>
      <c r="Y97" s="142"/>
      <c r="Z97" s="142"/>
      <c r="AA97" s="142"/>
      <c r="AB97" s="142"/>
      <c r="AC97" s="142"/>
    </row>
    <row r="98" spans="1:29" s="221" customFormat="1" x14ac:dyDescent="0.2">
      <c r="A98" s="142"/>
      <c r="B98" s="142"/>
      <c r="C98" s="142"/>
      <c r="D98" s="142"/>
      <c r="E98" s="142"/>
      <c r="F98" s="142"/>
      <c r="G98" s="142"/>
      <c r="H98" s="142"/>
      <c r="I98" s="142"/>
      <c r="J98" s="142"/>
      <c r="K98" s="142"/>
      <c r="N98" s="293"/>
      <c r="O98" s="220"/>
      <c r="P98" s="220"/>
      <c r="Q98" s="220"/>
      <c r="S98" s="416"/>
      <c r="T98" s="347">
        <v>1</v>
      </c>
      <c r="U98" s="348">
        <v>10.34</v>
      </c>
      <c r="V98" s="415">
        <f t="shared" si="0"/>
        <v>10.34</v>
      </c>
      <c r="Y98" s="142"/>
      <c r="Z98" s="142"/>
      <c r="AA98" s="142"/>
      <c r="AB98" s="142"/>
      <c r="AC98" s="142"/>
    </row>
    <row r="99" spans="1:29" s="221" customFormat="1" x14ac:dyDescent="0.2">
      <c r="A99" s="142"/>
      <c r="B99" s="142"/>
      <c r="C99" s="142"/>
      <c r="D99" s="142"/>
      <c r="E99" s="142"/>
      <c r="F99" s="142"/>
      <c r="G99" s="142"/>
      <c r="H99" s="142"/>
      <c r="I99" s="142"/>
      <c r="J99" s="142"/>
      <c r="K99" s="142"/>
      <c r="N99" s="293"/>
      <c r="O99" s="220"/>
      <c r="P99" s="220"/>
      <c r="Q99" s="220"/>
      <c r="S99" s="416"/>
      <c r="T99" s="347">
        <v>1</v>
      </c>
      <c r="U99" s="348">
        <v>10.64</v>
      </c>
      <c r="V99" s="415">
        <f t="shared" si="0"/>
        <v>10.64</v>
      </c>
      <c r="Y99" s="142"/>
      <c r="Z99" s="142"/>
      <c r="AA99" s="142"/>
      <c r="AB99" s="142"/>
      <c r="AC99" s="142"/>
    </row>
    <row r="100" spans="1:29" s="221" customFormat="1" x14ac:dyDescent="0.2">
      <c r="A100" s="142"/>
      <c r="B100" s="142"/>
      <c r="C100" s="142"/>
      <c r="D100" s="142"/>
      <c r="E100" s="142"/>
      <c r="F100" s="142"/>
      <c r="G100" s="142"/>
      <c r="H100" s="142"/>
      <c r="I100" s="142"/>
      <c r="J100" s="142"/>
      <c r="K100" s="142"/>
      <c r="N100" s="293"/>
      <c r="O100" s="220"/>
      <c r="P100" s="220"/>
      <c r="Q100" s="220"/>
      <c r="S100" s="416"/>
      <c r="T100" s="347">
        <v>1</v>
      </c>
      <c r="U100" s="348">
        <v>10.95</v>
      </c>
      <c r="V100" s="415">
        <f t="shared" si="0"/>
        <v>10.95</v>
      </c>
      <c r="Y100" s="142"/>
      <c r="Z100" s="142"/>
      <c r="AA100" s="142"/>
      <c r="AB100" s="142"/>
      <c r="AC100" s="142"/>
    </row>
    <row r="101" spans="1:29" s="221" customFormat="1" x14ac:dyDescent="0.2">
      <c r="A101" s="142"/>
      <c r="B101" s="142"/>
      <c r="C101" s="142"/>
      <c r="D101" s="142"/>
      <c r="E101" s="142"/>
      <c r="F101" s="142"/>
      <c r="G101" s="142"/>
      <c r="H101" s="142"/>
      <c r="I101" s="142"/>
      <c r="J101" s="142"/>
      <c r="K101" s="142"/>
      <c r="N101" s="293"/>
      <c r="O101" s="220"/>
      <c r="P101" s="220"/>
      <c r="Q101" s="220"/>
      <c r="S101" s="416"/>
      <c r="T101" s="347">
        <v>1</v>
      </c>
      <c r="U101" s="348">
        <v>11.26</v>
      </c>
      <c r="V101" s="415">
        <f t="shared" si="0"/>
        <v>11.26</v>
      </c>
      <c r="Y101" s="142"/>
      <c r="Z101" s="142"/>
      <c r="AA101" s="142"/>
      <c r="AB101" s="142"/>
      <c r="AC101" s="142"/>
    </row>
    <row r="102" spans="1:29" s="221" customFormat="1" x14ac:dyDescent="0.2">
      <c r="A102" s="142"/>
      <c r="B102" s="142"/>
      <c r="C102" s="142"/>
      <c r="D102" s="142"/>
      <c r="E102" s="142"/>
      <c r="F102" s="142"/>
      <c r="G102" s="142"/>
      <c r="H102" s="142"/>
      <c r="I102" s="142"/>
      <c r="J102" s="142"/>
      <c r="K102" s="142"/>
      <c r="N102" s="293"/>
      <c r="O102" s="220"/>
      <c r="P102" s="220"/>
      <c r="Q102" s="220"/>
      <c r="S102" s="416"/>
      <c r="T102" s="347">
        <v>1</v>
      </c>
      <c r="U102" s="348">
        <v>11.76</v>
      </c>
      <c r="V102" s="415">
        <f t="shared" si="0"/>
        <v>11.76</v>
      </c>
      <c r="Y102" s="142"/>
      <c r="Z102" s="142"/>
      <c r="AA102" s="142"/>
      <c r="AB102" s="142"/>
      <c r="AC102" s="142"/>
    </row>
    <row r="103" spans="1:29" s="221" customFormat="1" x14ac:dyDescent="0.2">
      <c r="A103" s="142"/>
      <c r="B103" s="142"/>
      <c r="C103" s="142"/>
      <c r="D103" s="142"/>
      <c r="E103" s="142"/>
      <c r="F103" s="142"/>
      <c r="G103" s="142"/>
      <c r="H103" s="142"/>
      <c r="I103" s="142"/>
      <c r="J103" s="142"/>
      <c r="K103" s="142"/>
      <c r="N103" s="293"/>
      <c r="O103" s="220"/>
      <c r="P103" s="220"/>
      <c r="Q103" s="220"/>
      <c r="S103" s="416"/>
      <c r="T103" s="347">
        <v>1</v>
      </c>
      <c r="U103" s="348">
        <v>1.52</v>
      </c>
      <c r="V103" s="415">
        <f t="shared" si="0"/>
        <v>1.52</v>
      </c>
      <c r="Y103" s="142"/>
      <c r="Z103" s="142"/>
      <c r="AA103" s="142"/>
      <c r="AB103" s="142"/>
      <c r="AC103" s="142"/>
    </row>
    <row r="104" spans="1:29" s="221" customFormat="1" x14ac:dyDescent="0.2">
      <c r="A104" s="142"/>
      <c r="B104" s="142"/>
      <c r="C104" s="142"/>
      <c r="D104" s="142"/>
      <c r="E104" s="142"/>
      <c r="F104" s="142"/>
      <c r="G104" s="142"/>
      <c r="H104" s="142"/>
      <c r="I104" s="142"/>
      <c r="J104" s="142"/>
      <c r="K104" s="142"/>
      <c r="N104" s="293"/>
      <c r="O104" s="220"/>
      <c r="P104" s="220"/>
      <c r="Q104" s="220"/>
      <c r="S104" s="416"/>
      <c r="T104" s="347">
        <v>1</v>
      </c>
      <c r="U104" s="348">
        <v>11.92</v>
      </c>
      <c r="V104" s="415">
        <f t="shared" si="0"/>
        <v>11.92</v>
      </c>
      <c r="Y104" s="142"/>
      <c r="Z104" s="142"/>
      <c r="AA104" s="142"/>
      <c r="AB104" s="142"/>
      <c r="AC104" s="142"/>
    </row>
    <row r="105" spans="1:29" s="221" customFormat="1" x14ac:dyDescent="0.2">
      <c r="A105" s="142"/>
      <c r="B105" s="142"/>
      <c r="C105" s="142"/>
      <c r="D105" s="142"/>
      <c r="E105" s="142"/>
      <c r="F105" s="142"/>
      <c r="G105" s="142"/>
      <c r="H105" s="142"/>
      <c r="I105" s="142"/>
      <c r="J105" s="142"/>
      <c r="K105" s="142"/>
      <c r="N105" s="293"/>
      <c r="O105" s="220"/>
      <c r="P105" s="220"/>
      <c r="Q105" s="220"/>
      <c r="S105" s="416"/>
      <c r="T105" s="347">
        <v>1</v>
      </c>
      <c r="U105" s="348">
        <v>5.18</v>
      </c>
      <c r="V105" s="415">
        <f t="shared" si="0"/>
        <v>5.18</v>
      </c>
      <c r="Y105" s="142"/>
      <c r="Z105" s="142"/>
      <c r="AA105" s="142"/>
      <c r="AB105" s="142"/>
      <c r="AC105" s="142"/>
    </row>
    <row r="106" spans="1:29" s="221" customFormat="1" x14ac:dyDescent="0.2">
      <c r="A106" s="142"/>
      <c r="B106" s="142"/>
      <c r="C106" s="142"/>
      <c r="D106" s="142"/>
      <c r="E106" s="142"/>
      <c r="F106" s="142"/>
      <c r="G106" s="142"/>
      <c r="H106" s="142"/>
      <c r="I106" s="142"/>
      <c r="J106" s="142"/>
      <c r="K106" s="142"/>
      <c r="N106" s="293"/>
      <c r="O106" s="220"/>
      <c r="P106" s="220"/>
      <c r="Q106" s="220"/>
      <c r="S106" s="416"/>
      <c r="T106" s="347">
        <v>1</v>
      </c>
      <c r="U106" s="348">
        <v>2.39</v>
      </c>
      <c r="V106" s="415">
        <f t="shared" si="0"/>
        <v>2.39</v>
      </c>
      <c r="Y106" s="142"/>
      <c r="Z106" s="142"/>
      <c r="AA106" s="142"/>
      <c r="AB106" s="142"/>
      <c r="AC106" s="142"/>
    </row>
    <row r="107" spans="1:29" s="221" customFormat="1" x14ac:dyDescent="0.2">
      <c r="A107" s="142"/>
      <c r="B107" s="142"/>
      <c r="C107" s="142"/>
      <c r="D107" s="142"/>
      <c r="E107" s="142"/>
      <c r="F107" s="142"/>
      <c r="G107" s="142"/>
      <c r="H107" s="142"/>
      <c r="I107" s="142"/>
      <c r="J107" s="142"/>
      <c r="K107" s="142"/>
      <c r="N107" s="293"/>
      <c r="O107" s="220"/>
      <c r="P107" s="220"/>
      <c r="Q107" s="220"/>
      <c r="S107" s="416"/>
      <c r="T107" s="347">
        <v>1</v>
      </c>
      <c r="U107" s="348">
        <v>25.3</v>
      </c>
      <c r="V107" s="415">
        <f t="shared" si="0"/>
        <v>25.3</v>
      </c>
      <c r="Y107" s="142"/>
      <c r="Z107" s="142"/>
      <c r="AA107" s="142"/>
      <c r="AB107" s="142"/>
      <c r="AC107" s="142"/>
    </row>
    <row r="108" spans="1:29" s="221" customFormat="1" x14ac:dyDescent="0.2">
      <c r="A108" s="142"/>
      <c r="B108" s="142"/>
      <c r="C108" s="142"/>
      <c r="D108" s="142"/>
      <c r="E108" s="142"/>
      <c r="F108" s="142"/>
      <c r="G108" s="142"/>
      <c r="H108" s="142"/>
      <c r="I108" s="142"/>
      <c r="J108" s="142"/>
      <c r="K108" s="142"/>
      <c r="N108" s="293"/>
      <c r="O108" s="220"/>
      <c r="P108" s="220"/>
      <c r="Q108" s="220"/>
      <c r="S108" s="416"/>
      <c r="T108" s="347">
        <v>1</v>
      </c>
      <c r="U108" s="348">
        <v>39.380000000000003</v>
      </c>
      <c r="V108" s="415">
        <f t="shared" si="0"/>
        <v>39.380000000000003</v>
      </c>
      <c r="Y108" s="142"/>
      <c r="Z108" s="142"/>
      <c r="AA108" s="142"/>
      <c r="AB108" s="142"/>
      <c r="AC108" s="142"/>
    </row>
    <row r="109" spans="1:29" s="221" customFormat="1" x14ac:dyDescent="0.2">
      <c r="A109" s="142"/>
      <c r="B109" s="142"/>
      <c r="C109" s="142"/>
      <c r="D109" s="142"/>
      <c r="E109" s="142"/>
      <c r="F109" s="142"/>
      <c r="G109" s="142"/>
      <c r="H109" s="142"/>
      <c r="I109" s="142"/>
      <c r="J109" s="142"/>
      <c r="K109" s="142"/>
      <c r="N109" s="293"/>
      <c r="O109" s="220"/>
      <c r="P109" s="220"/>
      <c r="Q109" s="220"/>
      <c r="S109" s="416"/>
      <c r="T109" s="347">
        <v>1</v>
      </c>
      <c r="U109" s="348">
        <v>2.3199999999999998</v>
      </c>
      <c r="V109" s="415">
        <f t="shared" si="0"/>
        <v>2.3199999999999998</v>
      </c>
      <c r="Y109" s="142"/>
      <c r="Z109" s="142"/>
      <c r="AA109" s="142"/>
      <c r="AB109" s="142"/>
      <c r="AC109" s="142"/>
    </row>
    <row r="110" spans="1:29" s="221" customFormat="1" x14ac:dyDescent="0.2">
      <c r="A110" s="142"/>
      <c r="B110" s="142"/>
      <c r="C110" s="142"/>
      <c r="D110" s="142"/>
      <c r="E110" s="142"/>
      <c r="F110" s="142"/>
      <c r="G110" s="142"/>
      <c r="H110" s="142"/>
      <c r="I110" s="142"/>
      <c r="J110" s="142"/>
      <c r="K110" s="142"/>
      <c r="N110" s="293"/>
      <c r="O110" s="220"/>
      <c r="S110" s="416"/>
      <c r="T110" s="347">
        <v>1</v>
      </c>
      <c r="U110" s="348">
        <v>4.49</v>
      </c>
      <c r="V110" s="415">
        <f t="shared" si="0"/>
        <v>4.49</v>
      </c>
      <c r="Y110" s="142"/>
      <c r="Z110" s="142"/>
      <c r="AA110" s="142"/>
      <c r="AB110" s="142"/>
      <c r="AC110" s="142"/>
    </row>
    <row r="111" spans="1:29" s="221" customFormat="1" x14ac:dyDescent="0.2">
      <c r="A111" s="142"/>
      <c r="B111" s="142"/>
      <c r="C111" s="142"/>
      <c r="D111" s="142"/>
      <c r="E111" s="142"/>
      <c r="F111" s="142"/>
      <c r="G111" s="142"/>
      <c r="H111" s="142"/>
      <c r="I111" s="142"/>
      <c r="J111" s="142"/>
      <c r="K111" s="142"/>
      <c r="N111" s="293"/>
      <c r="O111" s="220"/>
      <c r="S111" s="416"/>
      <c r="T111" s="347">
        <v>1</v>
      </c>
      <c r="U111" s="348">
        <v>10.4</v>
      </c>
      <c r="V111" s="415">
        <f t="shared" si="0"/>
        <v>10.4</v>
      </c>
      <c r="Y111" s="142"/>
      <c r="Z111" s="142"/>
      <c r="AA111" s="142"/>
      <c r="AB111" s="142"/>
      <c r="AC111" s="142"/>
    </row>
    <row r="112" spans="1:29" s="221" customFormat="1" x14ac:dyDescent="0.2">
      <c r="A112" s="142"/>
      <c r="B112" s="142"/>
      <c r="C112" s="142"/>
      <c r="D112" s="142"/>
      <c r="E112" s="142"/>
      <c r="F112" s="142"/>
      <c r="G112" s="142"/>
      <c r="H112" s="142"/>
      <c r="I112" s="142"/>
      <c r="J112" s="142"/>
      <c r="K112" s="142"/>
      <c r="N112" s="293"/>
      <c r="O112" s="220"/>
      <c r="S112" s="416"/>
      <c r="T112" s="347">
        <v>1</v>
      </c>
      <c r="U112" s="348">
        <v>2.4</v>
      </c>
      <c r="V112" s="415">
        <f t="shared" si="0"/>
        <v>2.4</v>
      </c>
      <c r="Y112" s="142"/>
      <c r="Z112" s="142"/>
      <c r="AA112" s="142"/>
      <c r="AB112" s="142"/>
      <c r="AC112" s="142"/>
    </row>
    <row r="113" spans="1:29" s="221" customFormat="1" x14ac:dyDescent="0.2">
      <c r="A113" s="142"/>
      <c r="B113" s="142"/>
      <c r="C113" s="142"/>
      <c r="D113" s="142"/>
      <c r="E113" s="142"/>
      <c r="F113" s="142"/>
      <c r="G113" s="142"/>
      <c r="H113" s="142"/>
      <c r="I113" s="142"/>
      <c r="J113" s="142"/>
      <c r="K113" s="142"/>
      <c r="N113" s="293"/>
      <c r="O113" s="220"/>
      <c r="S113" s="416"/>
      <c r="T113" s="347">
        <v>1</v>
      </c>
      <c r="U113" s="348">
        <v>2.58</v>
      </c>
      <c r="V113" s="415">
        <f t="shared" ref="V113:V135" si="1">T113*U113</f>
        <v>2.58</v>
      </c>
      <c r="Y113" s="142"/>
      <c r="Z113" s="142"/>
      <c r="AA113" s="142"/>
      <c r="AB113" s="142"/>
      <c r="AC113" s="142"/>
    </row>
    <row r="114" spans="1:29" s="221" customFormat="1" x14ac:dyDescent="0.2">
      <c r="A114" s="142"/>
      <c r="B114" s="142"/>
      <c r="C114" s="142"/>
      <c r="D114" s="142"/>
      <c r="E114" s="142"/>
      <c r="F114" s="142"/>
      <c r="G114" s="522"/>
      <c r="H114" s="522"/>
      <c r="I114" s="522"/>
      <c r="J114" s="522"/>
      <c r="K114" s="522"/>
      <c r="L114" s="522"/>
      <c r="M114" s="522"/>
      <c r="N114" s="523"/>
      <c r="O114" s="220"/>
      <c r="S114" s="416"/>
      <c r="T114" s="347">
        <v>1</v>
      </c>
      <c r="U114" s="348">
        <v>2.79</v>
      </c>
      <c r="V114" s="415">
        <f t="shared" si="1"/>
        <v>2.79</v>
      </c>
      <c r="Y114" s="142"/>
      <c r="Z114" s="142"/>
      <c r="AA114" s="142"/>
      <c r="AB114" s="142"/>
      <c r="AC114" s="142"/>
    </row>
    <row r="115" spans="1:29" s="221" customFormat="1" x14ac:dyDescent="0.2">
      <c r="A115" s="142"/>
      <c r="B115" s="142"/>
      <c r="C115" s="142"/>
      <c r="D115" s="142"/>
      <c r="E115" s="142"/>
      <c r="F115" s="524"/>
      <c r="G115" s="525"/>
      <c r="H115" s="525"/>
      <c r="I115" s="525"/>
      <c r="J115" s="525"/>
      <c r="K115" s="525"/>
      <c r="L115" s="525"/>
      <c r="M115" s="525"/>
      <c r="N115" s="526"/>
      <c r="O115" s="220"/>
      <c r="S115" s="416"/>
      <c r="T115" s="347">
        <v>1</v>
      </c>
      <c r="U115" s="348">
        <v>3.01</v>
      </c>
      <c r="V115" s="415">
        <f t="shared" si="1"/>
        <v>3.01</v>
      </c>
      <c r="Y115" s="142"/>
      <c r="Z115" s="142"/>
      <c r="AA115" s="142"/>
      <c r="AB115" s="142"/>
      <c r="AC115" s="142"/>
    </row>
    <row r="116" spans="1:29" s="221" customFormat="1" ht="15" x14ac:dyDescent="0.25">
      <c r="A116" s="142"/>
      <c r="B116" s="142"/>
      <c r="C116" s="142"/>
      <c r="D116" s="142"/>
      <c r="E116" s="142"/>
      <c r="F116" s="6"/>
      <c r="G116" s="804"/>
      <c r="H116" s="804"/>
      <c r="I116" s="804"/>
      <c r="J116" s="804"/>
      <c r="K116" s="804"/>
      <c r="L116" s="804"/>
      <c r="M116" s="804"/>
      <c r="N116" s="527"/>
      <c r="O116" s="220"/>
      <c r="S116" s="416"/>
      <c r="T116" s="347">
        <v>1</v>
      </c>
      <c r="U116" s="348">
        <v>3.22</v>
      </c>
      <c r="V116" s="415">
        <f t="shared" si="1"/>
        <v>3.22</v>
      </c>
      <c r="Y116" s="142"/>
      <c r="Z116" s="142"/>
      <c r="AA116" s="142"/>
      <c r="AB116" s="142"/>
      <c r="AC116" s="142"/>
    </row>
    <row r="117" spans="1:29" s="221" customFormat="1" ht="15" x14ac:dyDescent="0.25">
      <c r="A117" s="142"/>
      <c r="B117" s="142"/>
      <c r="C117" s="142"/>
      <c r="D117" s="142"/>
      <c r="E117" s="142"/>
      <c r="F117" s="6"/>
      <c r="G117" s="528"/>
      <c r="H117" s="363"/>
      <c r="I117" s="529"/>
      <c r="J117" s="530"/>
      <c r="K117" s="529"/>
      <c r="L117" s="531"/>
      <c r="M117" s="532"/>
      <c r="N117" s="527"/>
      <c r="O117" s="220"/>
      <c r="S117" s="416"/>
      <c r="T117" s="347">
        <v>1</v>
      </c>
      <c r="U117" s="348">
        <v>3.39</v>
      </c>
      <c r="V117" s="415">
        <f t="shared" si="1"/>
        <v>3.39</v>
      </c>
      <c r="Y117" s="142"/>
      <c r="Z117" s="142"/>
      <c r="AA117" s="142"/>
      <c r="AB117" s="142"/>
      <c r="AC117" s="142"/>
    </row>
    <row r="118" spans="1:29" s="221" customFormat="1" ht="15" x14ac:dyDescent="0.25">
      <c r="A118" s="142"/>
      <c r="B118" s="142"/>
      <c r="C118" s="142"/>
      <c r="D118" s="142"/>
      <c r="E118" s="142"/>
      <c r="F118" s="6"/>
      <c r="G118" s="533"/>
      <c r="H118" s="531"/>
      <c r="I118" s="531"/>
      <c r="J118" s="534"/>
      <c r="K118" s="534"/>
      <c r="L118" s="531"/>
      <c r="M118" s="535"/>
      <c r="N118" s="527"/>
      <c r="O118" s="220"/>
      <c r="S118" s="416"/>
      <c r="T118" s="347">
        <v>1</v>
      </c>
      <c r="U118" s="348">
        <v>3.65</v>
      </c>
      <c r="V118" s="415">
        <f t="shared" si="1"/>
        <v>3.65</v>
      </c>
      <c r="Y118" s="142"/>
      <c r="Z118" s="142"/>
      <c r="AA118" s="142"/>
      <c r="AB118" s="142"/>
      <c r="AC118" s="142"/>
    </row>
    <row r="119" spans="1:29" s="221" customFormat="1" ht="15" x14ac:dyDescent="0.25">
      <c r="A119" s="142"/>
      <c r="B119" s="142"/>
      <c r="C119" s="142"/>
      <c r="D119" s="142"/>
      <c r="E119" s="142"/>
      <c r="F119" s="6"/>
      <c r="G119" s="533"/>
      <c r="H119" s="536"/>
      <c r="I119" s="537"/>
      <c r="J119" s="538"/>
      <c r="K119" s="538"/>
      <c r="L119" s="527"/>
      <c r="M119" s="527"/>
      <c r="N119" s="527"/>
      <c r="O119" s="220"/>
      <c r="S119" s="416"/>
      <c r="T119" s="347">
        <v>1</v>
      </c>
      <c r="U119" s="348">
        <v>3.86</v>
      </c>
      <c r="V119" s="415">
        <f t="shared" si="1"/>
        <v>3.86</v>
      </c>
      <c r="Y119" s="142"/>
      <c r="Z119" s="142"/>
      <c r="AA119" s="142"/>
      <c r="AB119" s="142"/>
      <c r="AC119" s="142"/>
    </row>
    <row r="120" spans="1:29" s="221" customFormat="1" x14ac:dyDescent="0.2">
      <c r="A120" s="142"/>
      <c r="B120" s="142"/>
      <c r="C120" s="142"/>
      <c r="D120" s="142"/>
      <c r="E120" s="142"/>
      <c r="F120" s="6"/>
      <c r="G120" s="533"/>
      <c r="H120" s="536"/>
      <c r="I120" s="537"/>
      <c r="J120" s="538"/>
      <c r="K120" s="538"/>
      <c r="L120" s="539"/>
      <c r="M120" s="540"/>
      <c r="N120" s="539"/>
      <c r="O120" s="220"/>
      <c r="S120" s="416"/>
      <c r="T120" s="347">
        <v>1</v>
      </c>
      <c r="U120" s="348">
        <v>4.08</v>
      </c>
      <c r="V120" s="415">
        <f t="shared" si="1"/>
        <v>4.08</v>
      </c>
      <c r="Y120" s="142"/>
      <c r="Z120" s="142"/>
      <c r="AA120" s="142"/>
      <c r="AB120" s="142"/>
      <c r="AC120" s="142"/>
    </row>
    <row r="121" spans="1:29" x14ac:dyDescent="0.2">
      <c r="F121" s="524"/>
      <c r="G121" s="525"/>
      <c r="H121" s="525"/>
      <c r="I121" s="525"/>
      <c r="J121" s="525"/>
      <c r="K121" s="525"/>
      <c r="L121" s="525"/>
      <c r="M121" s="525"/>
      <c r="N121" s="526"/>
      <c r="O121" s="280"/>
      <c r="S121" s="416"/>
      <c r="T121" s="347">
        <v>1</v>
      </c>
      <c r="U121" s="348">
        <v>4.29</v>
      </c>
      <c r="V121" s="415">
        <f t="shared" si="1"/>
        <v>4.29</v>
      </c>
    </row>
    <row r="122" spans="1:29" x14ac:dyDescent="0.2">
      <c r="G122" s="522"/>
      <c r="H122" s="522"/>
      <c r="I122" s="522"/>
      <c r="J122" s="522"/>
      <c r="K122" s="522"/>
      <c r="L122" s="522"/>
      <c r="M122" s="522"/>
      <c r="N122" s="523"/>
      <c r="S122" s="416"/>
      <c r="T122" s="347">
        <v>1</v>
      </c>
      <c r="U122" s="348">
        <v>4.5</v>
      </c>
      <c r="V122" s="415">
        <f t="shared" si="1"/>
        <v>4.5</v>
      </c>
    </row>
    <row r="123" spans="1:29" x14ac:dyDescent="0.2">
      <c r="S123" s="416"/>
      <c r="T123" s="347">
        <v>1</v>
      </c>
      <c r="U123" s="348">
        <v>4.7</v>
      </c>
      <c r="V123" s="415">
        <f t="shared" si="1"/>
        <v>4.7</v>
      </c>
    </row>
    <row r="124" spans="1:29" x14ac:dyDescent="0.2">
      <c r="S124" s="416"/>
      <c r="T124" s="347">
        <v>25</v>
      </c>
      <c r="U124" s="348">
        <v>2.5</v>
      </c>
      <c r="V124" s="415">
        <f t="shared" si="1"/>
        <v>62.5</v>
      </c>
    </row>
    <row r="125" spans="1:29" x14ac:dyDescent="0.2">
      <c r="S125" s="416"/>
      <c r="T125" s="347">
        <v>1</v>
      </c>
      <c r="U125" s="348">
        <v>2.5499999999999998</v>
      </c>
      <c r="V125" s="415">
        <f t="shared" si="1"/>
        <v>2.5499999999999998</v>
      </c>
    </row>
    <row r="126" spans="1:29" x14ac:dyDescent="0.2">
      <c r="S126" s="416"/>
      <c r="T126" s="347">
        <v>1</v>
      </c>
      <c r="U126" s="348">
        <v>4.04</v>
      </c>
      <c r="V126" s="415">
        <f t="shared" si="1"/>
        <v>4.04</v>
      </c>
    </row>
    <row r="127" spans="1:29" x14ac:dyDescent="0.2">
      <c r="S127" s="416"/>
      <c r="T127" s="347">
        <v>1</v>
      </c>
      <c r="U127" s="348">
        <v>4.03</v>
      </c>
      <c r="V127" s="415">
        <f t="shared" si="1"/>
        <v>4.03</v>
      </c>
    </row>
    <row r="128" spans="1:29" x14ac:dyDescent="0.2">
      <c r="S128" s="416"/>
      <c r="T128" s="347">
        <f>10+14</f>
        <v>24</v>
      </c>
      <c r="U128" s="348">
        <v>2.4</v>
      </c>
      <c r="V128" s="415">
        <f t="shared" si="1"/>
        <v>57.599999999999994</v>
      </c>
    </row>
    <row r="129" spans="1:29" x14ac:dyDescent="0.2">
      <c r="S129" s="416"/>
      <c r="T129" s="347">
        <v>1</v>
      </c>
      <c r="U129" s="348">
        <v>4.21</v>
      </c>
      <c r="V129" s="415">
        <f t="shared" si="1"/>
        <v>4.21</v>
      </c>
    </row>
    <row r="130" spans="1:29" s="221" customFormat="1" x14ac:dyDescent="0.2">
      <c r="A130" s="142"/>
      <c r="B130" s="142"/>
      <c r="C130" s="142"/>
      <c r="D130" s="142"/>
      <c r="E130" s="142"/>
      <c r="F130" s="142"/>
      <c r="G130" s="142"/>
      <c r="H130" s="142"/>
      <c r="I130" s="142"/>
      <c r="J130" s="142"/>
      <c r="K130" s="142"/>
      <c r="N130" s="293"/>
      <c r="S130" s="416"/>
      <c r="T130" s="347">
        <v>1</v>
      </c>
      <c r="U130" s="348">
        <v>4.1100000000000003</v>
      </c>
      <c r="V130" s="415">
        <f t="shared" si="1"/>
        <v>4.1100000000000003</v>
      </c>
      <c r="Y130" s="142"/>
      <c r="Z130" s="142"/>
      <c r="AA130" s="142"/>
      <c r="AB130" s="142"/>
      <c r="AC130" s="142"/>
    </row>
    <row r="131" spans="1:29" s="221" customFormat="1" x14ac:dyDescent="0.2">
      <c r="A131" s="142"/>
      <c r="B131" s="142"/>
      <c r="C131" s="142"/>
      <c r="D131" s="142"/>
      <c r="E131" s="142"/>
      <c r="F131" s="142"/>
      <c r="G131" s="142"/>
      <c r="H131" s="142"/>
      <c r="I131" s="142"/>
      <c r="J131" s="142"/>
      <c r="K131" s="142"/>
      <c r="N131" s="293"/>
      <c r="S131" s="416"/>
      <c r="T131" s="347">
        <v>1</v>
      </c>
      <c r="U131" s="348">
        <v>7.16</v>
      </c>
      <c r="V131" s="415">
        <f t="shared" si="1"/>
        <v>7.16</v>
      </c>
      <c r="Y131" s="142"/>
      <c r="Z131" s="142"/>
      <c r="AA131" s="142"/>
      <c r="AB131" s="142"/>
      <c r="AC131" s="142"/>
    </row>
    <row r="132" spans="1:29" s="221" customFormat="1" x14ac:dyDescent="0.2">
      <c r="A132" s="142"/>
      <c r="B132" s="142"/>
      <c r="C132" s="142"/>
      <c r="D132" s="142"/>
      <c r="E132" s="142"/>
      <c r="F132" s="142"/>
      <c r="G132" s="142"/>
      <c r="H132" s="142"/>
      <c r="I132" s="142"/>
      <c r="J132" s="142"/>
      <c r="K132" s="142"/>
      <c r="N132" s="293"/>
      <c r="S132" s="416"/>
      <c r="T132" s="347">
        <v>1</v>
      </c>
      <c r="U132" s="348">
        <v>7.31</v>
      </c>
      <c r="V132" s="415">
        <f t="shared" si="1"/>
        <v>7.31</v>
      </c>
      <c r="Y132" s="142"/>
      <c r="Z132" s="142"/>
      <c r="AA132" s="142"/>
      <c r="AB132" s="142"/>
      <c r="AC132" s="142"/>
    </row>
    <row r="133" spans="1:29" s="221" customFormat="1" x14ac:dyDescent="0.2">
      <c r="A133" s="142"/>
      <c r="B133" s="142"/>
      <c r="C133" s="142"/>
      <c r="D133" s="142"/>
      <c r="E133" s="142"/>
      <c r="F133" s="142"/>
      <c r="G133" s="142"/>
      <c r="H133" s="142"/>
      <c r="I133" s="142"/>
      <c r="J133" s="142"/>
      <c r="K133" s="142"/>
      <c r="N133" s="293"/>
      <c r="S133" s="416"/>
      <c r="T133" s="347">
        <v>1</v>
      </c>
      <c r="U133" s="348">
        <v>4.8099999999999996</v>
      </c>
      <c r="V133" s="415">
        <f t="shared" si="1"/>
        <v>4.8099999999999996</v>
      </c>
      <c r="Y133" s="142"/>
      <c r="Z133" s="142"/>
      <c r="AA133" s="142"/>
      <c r="AB133" s="142"/>
      <c r="AC133" s="142"/>
    </row>
    <row r="134" spans="1:29" s="221" customFormat="1" x14ac:dyDescent="0.2">
      <c r="A134" s="142"/>
      <c r="B134" s="142"/>
      <c r="C134" s="142"/>
      <c r="D134" s="142"/>
      <c r="E134" s="142"/>
      <c r="F134" s="142"/>
      <c r="G134" s="142"/>
      <c r="H134" s="142"/>
      <c r="I134" s="142"/>
      <c r="J134" s="142"/>
      <c r="K134" s="142"/>
      <c r="N134" s="293"/>
      <c r="S134" s="416"/>
      <c r="T134" s="347">
        <v>1</v>
      </c>
      <c r="U134" s="348">
        <v>4.91</v>
      </c>
      <c r="V134" s="415">
        <f t="shared" si="1"/>
        <v>4.91</v>
      </c>
      <c r="Y134" s="142"/>
      <c r="Z134" s="142"/>
      <c r="AA134" s="142"/>
      <c r="AB134" s="142"/>
      <c r="AC134" s="142"/>
    </row>
    <row r="135" spans="1:29" s="221" customFormat="1" x14ac:dyDescent="0.2">
      <c r="A135" s="142"/>
      <c r="B135" s="142"/>
      <c r="C135" s="142"/>
      <c r="D135" s="142"/>
      <c r="E135" s="142"/>
      <c r="F135" s="142"/>
      <c r="G135" s="142"/>
      <c r="H135" s="142"/>
      <c r="I135" s="142"/>
      <c r="J135" s="142"/>
      <c r="K135" s="142"/>
      <c r="N135" s="293"/>
      <c r="S135" s="416"/>
      <c r="T135" s="347">
        <v>9</v>
      </c>
      <c r="U135" s="348">
        <v>3</v>
      </c>
      <c r="V135" s="415">
        <f t="shared" si="1"/>
        <v>27</v>
      </c>
      <c r="Y135" s="142"/>
      <c r="Z135" s="142"/>
      <c r="AA135" s="142"/>
      <c r="AB135" s="142"/>
      <c r="AC135" s="142"/>
    </row>
    <row r="136" spans="1:29" s="221" customFormat="1" x14ac:dyDescent="0.2">
      <c r="A136" s="142"/>
      <c r="B136" s="142"/>
      <c r="C136" s="142"/>
      <c r="D136" s="142"/>
      <c r="E136" s="142"/>
      <c r="F136" s="142"/>
      <c r="G136" s="142"/>
      <c r="H136" s="142"/>
      <c r="I136" s="142"/>
      <c r="J136" s="142"/>
      <c r="K136" s="142"/>
      <c r="N136" s="293"/>
      <c r="S136" s="416"/>
      <c r="T136" s="347"/>
      <c r="U136" s="348"/>
      <c r="V136" s="415"/>
      <c r="Y136" s="142"/>
      <c r="Z136" s="142"/>
      <c r="AA136" s="142"/>
      <c r="AB136" s="142"/>
      <c r="AC136" s="142"/>
    </row>
    <row r="137" spans="1:29" s="221" customFormat="1" x14ac:dyDescent="0.2">
      <c r="A137" s="142"/>
      <c r="B137" s="142"/>
      <c r="C137" s="142"/>
      <c r="D137" s="142"/>
      <c r="E137" s="142"/>
      <c r="F137" s="142"/>
      <c r="G137" s="142"/>
      <c r="H137" s="142"/>
      <c r="I137" s="142"/>
      <c r="J137" s="142"/>
      <c r="K137" s="142"/>
      <c r="N137" s="293"/>
      <c r="S137" s="416"/>
      <c r="T137" s="347"/>
      <c r="U137" s="348"/>
      <c r="V137" s="415"/>
      <c r="Y137" s="142"/>
      <c r="Z137" s="142"/>
      <c r="AA137" s="142"/>
      <c r="AB137" s="142"/>
      <c r="AC137" s="142"/>
    </row>
    <row r="138" spans="1:29" s="221" customFormat="1" x14ac:dyDescent="0.2">
      <c r="A138" s="142"/>
      <c r="B138" s="142"/>
      <c r="C138" s="142"/>
      <c r="D138" s="142"/>
      <c r="E138" s="142"/>
      <c r="F138" s="142"/>
      <c r="G138" s="142"/>
      <c r="H138" s="142"/>
      <c r="I138" s="142"/>
      <c r="J138" s="142"/>
      <c r="K138" s="142"/>
      <c r="N138" s="293"/>
      <c r="S138" s="416"/>
      <c r="T138" s="347"/>
      <c r="U138" s="348"/>
      <c r="V138" s="415"/>
      <c r="Y138" s="142"/>
      <c r="Z138" s="142"/>
      <c r="AA138" s="142"/>
      <c r="AB138" s="142"/>
      <c r="AC138" s="142"/>
    </row>
    <row r="139" spans="1:29" ht="15.75" thickBot="1" x14ac:dyDescent="0.25">
      <c r="S139" s="268" t="s">
        <v>23</v>
      </c>
      <c r="T139" s="347"/>
      <c r="U139" s="348"/>
      <c r="V139" s="271">
        <f>W83+W80+W46</f>
        <v>1182.03</v>
      </c>
    </row>
  </sheetData>
  <mergeCells count="17">
    <mergeCell ref="A4:D4"/>
    <mergeCell ref="F4:P4"/>
    <mergeCell ref="A6:D6"/>
    <mergeCell ref="A7:D7"/>
    <mergeCell ref="G116:M116"/>
    <mergeCell ref="O17:P17"/>
    <mergeCell ref="G37:K37"/>
    <mergeCell ref="G41:K41"/>
    <mergeCell ref="G46:K46"/>
    <mergeCell ref="G57:K57"/>
    <mergeCell ref="G61:K61"/>
    <mergeCell ref="A1:D1"/>
    <mergeCell ref="F1:P1"/>
    <mergeCell ref="A2:D2"/>
    <mergeCell ref="F2:P2"/>
    <mergeCell ref="A3:D3"/>
    <mergeCell ref="F3:P3"/>
  </mergeCells>
  <pageMargins left="0.511811024" right="0.511811024" top="0.78740157499999996" bottom="0.78740157499999996" header="0.31496062000000002" footer="0.31496062000000002"/>
  <pageSetup paperSize="9" orientation="portrait" r:id="rId1"/>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V112"/>
  <sheetViews>
    <sheetView showGridLines="0" zoomScale="85" zoomScaleNormal="85" workbookViewId="0">
      <selection activeCell="B13" sqref="B13"/>
    </sheetView>
  </sheetViews>
  <sheetFormatPr defaultRowHeight="15" x14ac:dyDescent="0.25"/>
  <cols>
    <col min="1" max="1" width="13.42578125" bestFit="1" customWidth="1"/>
    <col min="2" max="2" width="60.7109375" customWidth="1"/>
    <col min="3" max="6" width="10.7109375" customWidth="1"/>
    <col min="7" max="12" width="14.7109375" customWidth="1"/>
    <col min="13" max="15" width="10.7109375" customWidth="1"/>
  </cols>
  <sheetData>
    <row r="1" spans="1:16" ht="18" customHeight="1" x14ac:dyDescent="0.25">
      <c r="A1" s="35"/>
      <c r="B1" s="38" t="s">
        <v>0</v>
      </c>
      <c r="C1" s="35"/>
      <c r="D1" s="35"/>
      <c r="E1" s="35"/>
      <c r="F1" s="35"/>
      <c r="G1" s="35"/>
      <c r="H1" s="38"/>
      <c r="I1" s="35"/>
      <c r="J1" s="35"/>
      <c r="K1" s="35"/>
      <c r="L1" s="35"/>
      <c r="M1" s="35"/>
      <c r="N1" s="35"/>
      <c r="O1" s="35"/>
    </row>
    <row r="2" spans="1:16" ht="15" customHeight="1" x14ac:dyDescent="0.25">
      <c r="A2" s="36"/>
      <c r="B2" s="39" t="s">
        <v>1</v>
      </c>
      <c r="C2" s="36"/>
      <c r="D2" s="36"/>
      <c r="E2" s="36"/>
      <c r="F2" s="36"/>
      <c r="G2" s="36"/>
      <c r="H2" s="39"/>
      <c r="I2" s="36"/>
      <c r="J2" s="36"/>
      <c r="K2" s="36"/>
      <c r="L2" s="36"/>
      <c r="M2" s="36"/>
      <c r="N2" s="36"/>
      <c r="O2" s="36"/>
    </row>
    <row r="3" spans="1:16" ht="15" customHeight="1" x14ac:dyDescent="0.25">
      <c r="A3" s="37"/>
      <c r="B3" s="40" t="s">
        <v>2</v>
      </c>
      <c r="C3" s="37"/>
      <c r="D3" s="37"/>
      <c r="E3" s="37"/>
      <c r="F3" s="37"/>
      <c r="G3" s="37"/>
      <c r="H3" s="40"/>
      <c r="I3" s="37"/>
      <c r="J3" s="37"/>
      <c r="K3" s="37"/>
      <c r="L3" s="37"/>
      <c r="M3" s="37"/>
      <c r="N3" s="37"/>
      <c r="O3" s="37"/>
    </row>
    <row r="4" spans="1:16" ht="18" x14ac:dyDescent="0.25">
      <c r="A4" s="1"/>
      <c r="B4" s="1"/>
      <c r="C4" s="1"/>
      <c r="D4" s="1"/>
      <c r="E4" s="3"/>
      <c r="F4" s="4"/>
      <c r="G4" s="1"/>
      <c r="H4" s="1"/>
      <c r="I4" s="1"/>
      <c r="J4" s="1"/>
      <c r="K4" s="4"/>
      <c r="L4" s="4"/>
      <c r="M4" s="4"/>
      <c r="N4" s="4"/>
      <c r="O4" s="4"/>
    </row>
    <row r="5" spans="1:16" x14ac:dyDescent="0.25">
      <c r="A5" s="5" t="s">
        <v>3</v>
      </c>
      <c r="B5" s="5" t="s">
        <v>4</v>
      </c>
      <c r="C5" s="5"/>
      <c r="D5" s="5"/>
      <c r="E5" s="3"/>
      <c r="F5" s="37"/>
      <c r="G5" s="37"/>
      <c r="H5" s="40"/>
      <c r="I5" s="37"/>
      <c r="J5" s="37"/>
      <c r="K5" s="37"/>
      <c r="L5" s="37"/>
      <c r="M5" s="7"/>
      <c r="N5" s="7"/>
      <c r="O5" s="8"/>
    </row>
    <row r="6" spans="1:16" ht="18" x14ac:dyDescent="0.25">
      <c r="A6" s="5" t="s">
        <v>5</v>
      </c>
      <c r="B6" s="138" t="s">
        <v>6</v>
      </c>
      <c r="C6" s="5"/>
      <c r="D6" s="5"/>
      <c r="E6" s="3"/>
      <c r="F6" s="4"/>
      <c r="G6" s="1"/>
      <c r="H6" s="1"/>
      <c r="I6" s="1"/>
      <c r="J6" s="1"/>
      <c r="K6" s="4"/>
      <c r="L6" s="4"/>
      <c r="M6" s="5"/>
      <c r="N6" s="5"/>
      <c r="O6" s="5"/>
    </row>
    <row r="7" spans="1:16" x14ac:dyDescent="0.25">
      <c r="A7" s="5" t="s">
        <v>7</v>
      </c>
      <c r="B7" s="5" t="s">
        <v>8</v>
      </c>
      <c r="C7" s="5"/>
      <c r="D7" s="5"/>
      <c r="E7" s="3"/>
      <c r="F7" s="37"/>
      <c r="G7" s="37"/>
      <c r="H7" s="40"/>
      <c r="I7" s="37"/>
      <c r="J7" s="37"/>
      <c r="K7" s="37"/>
      <c r="L7" s="37"/>
      <c r="M7" s="7"/>
      <c r="N7" s="7"/>
      <c r="O7" s="5"/>
    </row>
    <row r="8" spans="1:16" ht="18" x14ac:dyDescent="0.25">
      <c r="A8" s="5" t="s">
        <v>9</v>
      </c>
      <c r="B8" s="5" t="s">
        <v>10</v>
      </c>
      <c r="C8" s="5"/>
      <c r="D8" s="5"/>
      <c r="E8" s="3"/>
      <c r="F8" s="4"/>
      <c r="G8" s="1"/>
      <c r="H8" s="40"/>
      <c r="I8" s="37"/>
      <c r="J8" s="37"/>
      <c r="K8" s="4"/>
      <c r="L8" s="4"/>
      <c r="M8" s="5"/>
      <c r="N8" s="5"/>
      <c r="O8" s="5"/>
    </row>
    <row r="9" spans="1:16" x14ac:dyDescent="0.25">
      <c r="A9" s="5" t="s">
        <v>13</v>
      </c>
      <c r="B9" s="14">
        <v>44501</v>
      </c>
      <c r="C9" s="15"/>
      <c r="D9" s="15"/>
      <c r="E9" s="3"/>
      <c r="F9" s="37"/>
      <c r="G9" s="37"/>
      <c r="H9" s="40"/>
      <c r="I9" s="37"/>
      <c r="J9" s="37"/>
      <c r="K9" s="37"/>
      <c r="L9" s="37"/>
      <c r="M9" s="5"/>
      <c r="N9" s="5"/>
      <c r="O9" s="5"/>
    </row>
    <row r="10" spans="1:16" ht="18" x14ac:dyDescent="0.25">
      <c r="E10" s="3"/>
      <c r="F10" s="4"/>
      <c r="G10" s="1"/>
      <c r="H10" s="40"/>
      <c r="I10" s="37"/>
      <c r="J10" s="37"/>
      <c r="K10" s="4"/>
      <c r="L10" s="4"/>
      <c r="M10" s="5"/>
      <c r="N10" s="7"/>
      <c r="O10" s="8"/>
    </row>
    <row r="11" spans="1:16" x14ac:dyDescent="0.25">
      <c r="A11" s="17" t="s">
        <v>18</v>
      </c>
      <c r="B11" s="17" t="s">
        <v>19</v>
      </c>
      <c r="C11" s="17" t="s">
        <v>20</v>
      </c>
      <c r="D11" s="17" t="s">
        <v>14</v>
      </c>
      <c r="E11" s="3"/>
      <c r="F11" s="37"/>
      <c r="G11" s="37"/>
      <c r="H11" s="40"/>
      <c r="I11" s="37"/>
      <c r="J11" s="37"/>
      <c r="K11" s="37"/>
      <c r="L11" s="37"/>
      <c r="M11" s="5"/>
      <c r="N11" s="7"/>
      <c r="O11" s="5"/>
    </row>
    <row r="12" spans="1:16" ht="18" x14ac:dyDescent="0.25">
      <c r="A12" s="20" t="s">
        <v>725</v>
      </c>
      <c r="B12" s="21" t="s">
        <v>157</v>
      </c>
      <c r="C12" s="21"/>
      <c r="D12" s="21"/>
      <c r="E12" s="3"/>
      <c r="F12" s="4"/>
      <c r="G12" s="1"/>
      <c r="H12" s="40"/>
      <c r="I12" s="37"/>
      <c r="J12" s="37"/>
      <c r="K12" s="37"/>
      <c r="L12" s="37"/>
      <c r="M12" s="5"/>
      <c r="N12" s="7"/>
      <c r="O12" s="5"/>
    </row>
    <row r="13" spans="1:16" ht="63.75" x14ac:dyDescent="0.25">
      <c r="A13" s="34" t="str">
        <f>G13</f>
        <v>10.1</v>
      </c>
      <c r="B13" s="44" t="str">
        <f>H13</f>
        <v>ALAMBRADO PARA QUADRA POLIESPORTIVA, ESTRUTURADO POR TUBOS DE ACO GALVANIZADO, (MONTANTES COM DIAMETRO 3", TRAVESSAS E ESCORAS COM DIÂMETRO 2"), COM TELA DE ARAME GALVANIZADO REVESTIDA EM PVC, FIO 14 BWG E MALHA QUADRADA 5X5CM (EXCETO MURETA)</v>
      </c>
      <c r="C13" s="25" t="str">
        <f>K17</f>
        <v>m²</v>
      </c>
      <c r="D13" s="25">
        <f>L17</f>
        <v>656.3</v>
      </c>
      <c r="E13" s="3"/>
      <c r="G13" s="109" t="s">
        <v>508</v>
      </c>
      <c r="H13" s="110" t="str">
        <f>'Composições-SINAPI'!C69</f>
        <v>ALAMBRADO PARA QUADRA POLIESPORTIVA, ESTRUTURADO POR TUBOS DE ACO GALVANIZADO, (MONTANTES COM DIAMETRO 3", TRAVESSAS E ESCORAS COM DIÂMETRO 2"), COM TELA DE ARAME GALVANIZADO REVESTIDA EM PVC, FIO 14 BWG E MALHA QUADRADA 5X5CM (EXCETO MURETA)</v>
      </c>
      <c r="I13" s="111"/>
      <c r="J13" s="111"/>
      <c r="K13" s="111"/>
      <c r="L13" s="112"/>
      <c r="M13" s="5"/>
      <c r="N13" s="7"/>
      <c r="O13" s="5"/>
      <c r="P13" s="113"/>
    </row>
    <row r="14" spans="1:16" ht="51" x14ac:dyDescent="0.25">
      <c r="A14" s="34" t="str">
        <f>G19</f>
        <v>10.2</v>
      </c>
      <c r="B14" s="44" t="str">
        <f>H19</f>
        <v>PINTURA COM TINTA ALQUÍDICA DE ACABAMENTO (ESMALTE SINTÉTICO BRILHANTE) APLICADA A ROLO OU PINCEL SOBRE SUPERFÍCIES METÁLICAS EXECUTADO EM OBRA (2 DEMÃOS) (ALAMBRADO)</v>
      </c>
      <c r="C14" s="25" t="str">
        <f>K27</f>
        <v>m²</v>
      </c>
      <c r="D14" s="25">
        <f>L27</f>
        <v>307.24</v>
      </c>
      <c r="E14" s="3"/>
      <c r="F14" s="10"/>
      <c r="G14" s="120">
        <v>9.6</v>
      </c>
      <c r="H14" s="120">
        <v>37.200000000000003</v>
      </c>
      <c r="I14" s="120">
        <v>20.399999999999999</v>
      </c>
      <c r="J14" s="120">
        <v>37.200000000000003</v>
      </c>
      <c r="K14" s="120">
        <v>20.85</v>
      </c>
      <c r="L14" s="120"/>
      <c r="M14" s="5"/>
      <c r="N14" s="7"/>
      <c r="O14" s="8"/>
      <c r="P14" s="113"/>
    </row>
    <row r="15" spans="1:16" ht="25.5" x14ac:dyDescent="0.25">
      <c r="A15" s="34" t="str">
        <f>G29</f>
        <v>10.3</v>
      </c>
      <c r="B15" s="44" t="str">
        <f>H29</f>
        <v>CONCRETO ARMADO FCK=25MPA - FIXAÇÃO EQUIP. ESPORTIVOS</v>
      </c>
      <c r="C15" s="25" t="str">
        <f>K35</f>
        <v>m³</v>
      </c>
      <c r="D15" s="25">
        <f>L35</f>
        <v>0.82000000000000006</v>
      </c>
      <c r="E15" s="3"/>
      <c r="F15" s="6"/>
      <c r="G15" s="120">
        <v>15.09</v>
      </c>
      <c r="H15" s="120">
        <v>28.1</v>
      </c>
      <c r="I15" s="120">
        <v>15.29</v>
      </c>
      <c r="J15" s="120">
        <v>9.3000000000000007</v>
      </c>
      <c r="K15" s="120"/>
      <c r="L15" s="120"/>
      <c r="M15" s="5"/>
      <c r="N15" s="7"/>
      <c r="O15" s="8"/>
      <c r="P15" s="113"/>
    </row>
    <row r="16" spans="1:16" ht="25.5" x14ac:dyDescent="0.25">
      <c r="A16" s="34" t="str">
        <f>G38</f>
        <v>10.4</v>
      </c>
      <c r="B16" s="44" t="str">
        <f>H38</f>
        <v>MURO EM ALVENARIA DE BLOCOS DE CONCRETO COM ESPESSURA DE 0,20 M H=1,0M</v>
      </c>
      <c r="C16" s="25" t="str">
        <f>K41</f>
        <v>m</v>
      </c>
      <c r="D16" s="25">
        <f>L41</f>
        <v>193.03</v>
      </c>
      <c r="E16" s="3"/>
      <c r="F16" s="6"/>
      <c r="G16" s="120"/>
      <c r="H16" s="120"/>
      <c r="I16" s="120"/>
      <c r="J16" s="120"/>
      <c r="K16" s="120" t="s">
        <v>175</v>
      </c>
      <c r="L16" s="120">
        <f>SUM(G14:K15)</f>
        <v>193.03</v>
      </c>
      <c r="M16" s="5"/>
      <c r="N16" s="7"/>
      <c r="O16" s="8"/>
      <c r="P16" s="113"/>
    </row>
    <row r="17" spans="1:16" ht="38.25" x14ac:dyDescent="0.25">
      <c r="A17" s="34" t="str">
        <f>G44</f>
        <v>10.5</v>
      </c>
      <c r="B17" s="44" t="str">
        <f>H44</f>
        <v>PISO DA QUADRA POLIESPORTIVA- CONCRETO USINADO BOMBEÁVEL DE CLASSE C30 - INCLUI SERVIÇO DE BOMBEAMENTO</v>
      </c>
      <c r="C17" s="25" t="str">
        <f>K48</f>
        <v>m³</v>
      </c>
      <c r="D17" s="25">
        <f>L48</f>
        <v>121.69</v>
      </c>
      <c r="E17" s="3"/>
      <c r="F17" s="6"/>
      <c r="G17" s="41" t="s">
        <v>23</v>
      </c>
      <c r="H17" s="78"/>
      <c r="I17" s="107" t="s">
        <v>168</v>
      </c>
      <c r="J17" s="120">
        <v>3.4</v>
      </c>
      <c r="K17" s="121" t="s">
        <v>24</v>
      </c>
      <c r="L17" s="122">
        <f>ROUND(L16*J17,2)</f>
        <v>656.3</v>
      </c>
      <c r="M17" s="5"/>
      <c r="N17" s="113"/>
      <c r="O17" s="117"/>
      <c r="P17" s="113"/>
    </row>
    <row r="18" spans="1:16" x14ac:dyDescent="0.25">
      <c r="A18" s="34" t="str">
        <f>G50</f>
        <v>10.6</v>
      </c>
      <c r="B18" s="44" t="str">
        <f>H50</f>
        <v>ARMACAO TELA ACO SOLDADA NERVURADA 10x10cm 5,0 mm</v>
      </c>
      <c r="C18" s="31" t="str">
        <f>K54</f>
        <v>m²</v>
      </c>
      <c r="D18" s="31">
        <f>L54</f>
        <v>1216.8800000000001</v>
      </c>
      <c r="E18" s="3"/>
      <c r="F18" s="6"/>
      <c r="G18" s="43"/>
      <c r="H18" s="43"/>
      <c r="I18" s="43"/>
      <c r="J18" s="43"/>
      <c r="K18" s="43"/>
      <c r="L18" s="43"/>
      <c r="M18" s="5"/>
      <c r="N18" s="7"/>
      <c r="O18" s="8"/>
      <c r="P18" s="113"/>
    </row>
    <row r="19" spans="1:16" x14ac:dyDescent="0.25">
      <c r="A19" s="34" t="str">
        <f>G56</f>
        <v>10.7</v>
      </c>
      <c r="B19" s="44" t="str">
        <f>H56</f>
        <v>LONA PLÁSTICA PRETA esp=150micra</v>
      </c>
      <c r="C19" s="31" t="str">
        <f>K57</f>
        <v>m²</v>
      </c>
      <c r="D19" s="31">
        <f>L57</f>
        <v>608.44000000000005</v>
      </c>
      <c r="E19" s="3"/>
      <c r="G19" s="109" t="s">
        <v>661</v>
      </c>
      <c r="H19" s="110" t="s">
        <v>550</v>
      </c>
      <c r="I19" s="111"/>
      <c r="J19" s="111"/>
      <c r="K19" s="111"/>
      <c r="L19" s="112"/>
      <c r="M19" s="5"/>
      <c r="N19" s="113"/>
      <c r="O19" s="113"/>
      <c r="P19" s="113"/>
    </row>
    <row r="20" spans="1:16" ht="25.5" x14ac:dyDescent="0.25">
      <c r="A20" s="34" t="str">
        <f>G60</f>
        <v>10.8</v>
      </c>
      <c r="B20" s="44" t="str">
        <f>H60</f>
        <v>ACABAMENTO E ALISAMENTO DE PISO DE CONCRETO COM DESEMPENADEIRA MECÂNICA ELÉTRICA</v>
      </c>
      <c r="C20" s="25" t="str">
        <f>K61</f>
        <v>m²</v>
      </c>
      <c r="D20" s="25">
        <f>L61</f>
        <v>608.44000000000005</v>
      </c>
      <c r="E20" s="3"/>
      <c r="F20" s="6"/>
      <c r="G20" s="34" t="s">
        <v>159</v>
      </c>
      <c r="H20" s="118" t="s">
        <v>160</v>
      </c>
      <c r="I20" s="118" t="s">
        <v>162</v>
      </c>
      <c r="J20" s="118" t="s">
        <v>166</v>
      </c>
      <c r="K20" s="118" t="s">
        <v>123</v>
      </c>
      <c r="L20" s="118" t="s">
        <v>188</v>
      </c>
      <c r="M20" s="5" t="s">
        <v>549</v>
      </c>
      <c r="N20" s="113"/>
      <c r="O20" s="113"/>
      <c r="P20" s="113"/>
    </row>
    <row r="21" spans="1:16" ht="38.25" x14ac:dyDescent="0.25">
      <c r="A21" s="34" t="str">
        <f>G63</f>
        <v>10.9</v>
      </c>
      <c r="B21" s="44" t="str">
        <f>H63</f>
        <v>TUBO ACO GALVANIZADO COM COSTURA, CLASSE MEDIA, DN 4", E = 4,50 MM, PESO 12,10 KG/M- FIXAÇÃO TRAVES FUTEBOL/REDE VOLEI</v>
      </c>
      <c r="C21" s="25" t="str">
        <f>K68</f>
        <v>m</v>
      </c>
      <c r="D21" s="25">
        <f>L68</f>
        <v>2.4000000000000004</v>
      </c>
      <c r="E21" s="3"/>
      <c r="F21" s="6"/>
      <c r="G21" s="123" t="s">
        <v>164</v>
      </c>
      <c r="H21" s="120">
        <v>7.4999999999999997E-2</v>
      </c>
      <c r="I21" s="120">
        <f>ROUND(2*3.14*H21/2,2)</f>
        <v>0.24</v>
      </c>
      <c r="J21" s="124">
        <v>3.4</v>
      </c>
      <c r="K21" s="120">
        <f>13*2+6*2</f>
        <v>38</v>
      </c>
      <c r="L21" s="120">
        <f>ROUND(I21*J21*K21,2)</f>
        <v>31.01</v>
      </c>
      <c r="M21" s="5"/>
      <c r="N21" s="113"/>
      <c r="O21" s="113"/>
      <c r="P21" s="113"/>
    </row>
    <row r="22" spans="1:16" ht="25.5" x14ac:dyDescent="0.25">
      <c r="A22" s="34" t="str">
        <f>G71</f>
        <v>10.10</v>
      </c>
      <c r="B22" s="44" t="str">
        <f>H71</f>
        <v xml:space="preserve">PINTURA FUNDO QUADRA POLIESPORTIVA E DOS GARRAFÕES </v>
      </c>
      <c r="C22" s="25" t="str">
        <f>K76</f>
        <v>m²</v>
      </c>
      <c r="D22" s="31">
        <f>L76</f>
        <v>608.44000000000005</v>
      </c>
      <c r="E22" s="3"/>
      <c r="F22" s="6"/>
      <c r="G22" s="123" t="s">
        <v>163</v>
      </c>
      <c r="H22" s="120">
        <v>7.4999999999999997E-2</v>
      </c>
      <c r="I22" s="120">
        <f>ROUND(2*3.14*H22/2,2)</f>
        <v>0.24</v>
      </c>
      <c r="J22" s="124">
        <v>3.4</v>
      </c>
      <c r="K22" s="120">
        <f>4*2+10+3</f>
        <v>21</v>
      </c>
      <c r="L22" s="120">
        <f>ROUND(I22*J22*K22,2)</f>
        <v>17.14</v>
      </c>
      <c r="M22" s="5"/>
      <c r="N22" s="113"/>
      <c r="O22" s="7"/>
      <c r="P22" s="113"/>
    </row>
    <row r="23" spans="1:16" ht="38.25" x14ac:dyDescent="0.25">
      <c r="A23" s="34" t="str">
        <f>G79</f>
        <v>10.11</v>
      </c>
      <c r="B23" s="44" t="str">
        <f>H79</f>
        <v>PINTURA DE DEMARCAÇÃO DE QUADRA POLIESPORTIVA COM TINTA ACRÍLICA- VOLEI, BASQUETE E FUTEBOL (VER MEMORIAL DESCRITIVO)</v>
      </c>
      <c r="C23" s="25" t="str">
        <f>K94</f>
        <v>m</v>
      </c>
      <c r="D23" s="31">
        <f>L94</f>
        <v>362.4</v>
      </c>
      <c r="E23" s="3"/>
      <c r="F23" s="136"/>
      <c r="G23" s="123" t="s">
        <v>165</v>
      </c>
      <c r="H23" s="120">
        <v>7.4999999999999997E-2</v>
      </c>
      <c r="I23" s="120">
        <f>ROUND(2*3.14*H23/2,2)</f>
        <v>0.24</v>
      </c>
      <c r="J23" s="124">
        <v>3.4</v>
      </c>
      <c r="K23" s="120">
        <v>4</v>
      </c>
      <c r="L23" s="120">
        <f>ROUND(I23*J23*K23,2)</f>
        <v>3.26</v>
      </c>
      <c r="M23" s="5"/>
      <c r="N23" s="5"/>
      <c r="O23" s="5"/>
      <c r="P23" s="113"/>
    </row>
    <row r="24" spans="1:16" ht="25.5" x14ac:dyDescent="0.25">
      <c r="A24" s="34" t="str">
        <f>G96</f>
        <v>10.12</v>
      </c>
      <c r="B24" s="44" t="str">
        <f>H96</f>
        <v>CAMPO DE AREIA - LASTRO DE AREIA COMERCIAL , ESPALHAMENTO MECÂNICO E=30 CM</v>
      </c>
      <c r="C24" s="25" t="str">
        <f>K100</f>
        <v>m³</v>
      </c>
      <c r="D24" s="31">
        <f>L100</f>
        <v>221.58</v>
      </c>
      <c r="F24" s="136"/>
      <c r="G24" s="123" t="s">
        <v>167</v>
      </c>
      <c r="H24" s="120">
        <v>0.05</v>
      </c>
      <c r="I24" s="120">
        <f>ROUND(2*3.14*H24/2,2)</f>
        <v>0.16</v>
      </c>
      <c r="J24" s="124">
        <f>L16</f>
        <v>193.03</v>
      </c>
      <c r="K24" s="120">
        <v>3</v>
      </c>
      <c r="L24" s="120">
        <f>ROUND(I24*J24*K24,2)</f>
        <v>92.65</v>
      </c>
      <c r="M24" s="5"/>
      <c r="N24" s="5"/>
      <c r="O24" s="5"/>
      <c r="P24" s="113"/>
    </row>
    <row r="25" spans="1:16" ht="25.5" x14ac:dyDescent="0.25">
      <c r="A25" s="34" t="str">
        <f>G102</f>
        <v>10.13</v>
      </c>
      <c r="B25" s="44" t="str">
        <f>H102</f>
        <v>CAMPO DE AREIA - CARGA, MANOBRA E DESCARGA COM CAMINHÃO BASCULANTE</v>
      </c>
      <c r="C25" s="25" t="str">
        <f>K106</f>
        <v>m³</v>
      </c>
      <c r="D25" s="31">
        <f>L106</f>
        <v>232.66</v>
      </c>
      <c r="F25" s="137"/>
      <c r="G25" s="125" t="s">
        <v>169</v>
      </c>
      <c r="H25" s="126">
        <v>0.05</v>
      </c>
      <c r="I25" s="126">
        <f>ROUND(2*3.14*H25/2,2)</f>
        <v>0.16</v>
      </c>
      <c r="J25" s="127">
        <v>3.32</v>
      </c>
      <c r="K25" s="120">
        <v>18</v>
      </c>
      <c r="L25" s="120">
        <f>ROUND(I25*J25*K25,2)</f>
        <v>9.56</v>
      </c>
      <c r="M25" s="5"/>
      <c r="N25" s="5"/>
      <c r="O25" s="5"/>
      <c r="P25" s="113"/>
    </row>
    <row r="26" spans="1:16" ht="25.5" x14ac:dyDescent="0.25">
      <c r="A26" s="34" t="str">
        <f>G108</f>
        <v>10.14</v>
      </c>
      <c r="B26" s="44" t="str">
        <f>H108</f>
        <v>CAMPO DE AREIA - TRANSPORTE DE MATERIAL COM CAMINHÃO BASCULANTE 6M³/12T</v>
      </c>
      <c r="C26" s="25" t="str">
        <f>K112</f>
        <v>m³</v>
      </c>
      <c r="D26" s="31">
        <f>L112</f>
        <v>2466.1999999999998</v>
      </c>
      <c r="F26" s="136"/>
      <c r="G26" s="128"/>
      <c r="H26" s="129"/>
      <c r="I26" s="126"/>
      <c r="J26" s="127"/>
      <c r="K26" s="120" t="s">
        <v>189</v>
      </c>
      <c r="L26" s="122">
        <f>SUM(L21:L25)</f>
        <v>153.62</v>
      </c>
      <c r="M26" s="5"/>
      <c r="N26" s="5"/>
      <c r="O26" s="5"/>
      <c r="P26" s="113"/>
    </row>
    <row r="27" spans="1:16" x14ac:dyDescent="0.25">
      <c r="A27" s="34" t="s">
        <v>672</v>
      </c>
      <c r="B27" s="44" t="s">
        <v>207</v>
      </c>
      <c r="C27" s="25" t="s">
        <v>36</v>
      </c>
      <c r="D27" s="31">
        <v>2</v>
      </c>
      <c r="E27">
        <v>42888</v>
      </c>
      <c r="F27" s="6"/>
      <c r="G27" s="41" t="s">
        <v>23</v>
      </c>
      <c r="H27" s="78"/>
      <c r="I27" s="107" t="s">
        <v>187</v>
      </c>
      <c r="J27" s="120">
        <v>2</v>
      </c>
      <c r="K27" s="121" t="s">
        <v>24</v>
      </c>
      <c r="L27" s="122">
        <f>ROUND(L26*J27,2)</f>
        <v>307.24</v>
      </c>
      <c r="M27" s="5" t="s">
        <v>101</v>
      </c>
      <c r="N27" s="113">
        <v>100746</v>
      </c>
      <c r="O27" s="117">
        <v>20.71</v>
      </c>
      <c r="P27" s="113"/>
    </row>
    <row r="28" spans="1:16" x14ac:dyDescent="0.25">
      <c r="A28" s="34" t="s">
        <v>733</v>
      </c>
      <c r="B28" s="44" t="s">
        <v>210</v>
      </c>
      <c r="C28" s="25" t="s">
        <v>36</v>
      </c>
      <c r="D28" s="31">
        <v>2</v>
      </c>
      <c r="E28">
        <v>42889</v>
      </c>
      <c r="F28" s="130"/>
      <c r="G28" s="43"/>
      <c r="H28" s="6"/>
      <c r="I28" s="43"/>
      <c r="J28" s="6"/>
      <c r="K28" s="43"/>
      <c r="L28" s="6"/>
      <c r="M28" s="113"/>
      <c r="N28" s="6"/>
      <c r="O28" s="113"/>
      <c r="P28" s="113"/>
    </row>
    <row r="29" spans="1:16" ht="25.5" x14ac:dyDescent="0.25">
      <c r="A29" s="34" t="s">
        <v>741</v>
      </c>
      <c r="B29" s="44" t="s">
        <v>208</v>
      </c>
      <c r="C29" s="25" t="s">
        <v>36</v>
      </c>
      <c r="D29" s="31">
        <v>2</v>
      </c>
      <c r="E29">
        <v>43798</v>
      </c>
      <c r="G29" s="109" t="s">
        <v>662</v>
      </c>
      <c r="H29" s="110" t="s">
        <v>170</v>
      </c>
      <c r="I29" s="111"/>
      <c r="J29" s="111"/>
      <c r="K29" s="111"/>
      <c r="L29" s="112"/>
      <c r="M29" s="113"/>
      <c r="N29" s="6"/>
      <c r="O29" s="5"/>
      <c r="P29" s="113"/>
    </row>
    <row r="30" spans="1:16" x14ac:dyDescent="0.25">
      <c r="A30" s="34" t="s">
        <v>742</v>
      </c>
      <c r="B30" s="44" t="s">
        <v>211</v>
      </c>
      <c r="C30" s="25" t="s">
        <v>212</v>
      </c>
      <c r="D30" s="31">
        <v>1</v>
      </c>
      <c r="E30">
        <v>42875</v>
      </c>
      <c r="F30" s="6"/>
      <c r="G30" s="114"/>
      <c r="H30" s="115"/>
      <c r="I30" s="115" t="s">
        <v>177</v>
      </c>
      <c r="J30" s="115"/>
      <c r="K30" s="115"/>
      <c r="L30" s="116"/>
      <c r="M30" s="113"/>
      <c r="N30" s="6"/>
      <c r="O30" s="5"/>
      <c r="P30" s="113"/>
    </row>
    <row r="31" spans="1:16" ht="25.5" x14ac:dyDescent="0.25">
      <c r="F31" s="6"/>
      <c r="G31" s="34" t="s">
        <v>159</v>
      </c>
      <c r="H31" s="118" t="s">
        <v>119</v>
      </c>
      <c r="I31" s="118" t="s">
        <v>172</v>
      </c>
      <c r="J31" s="118" t="s">
        <v>120</v>
      </c>
      <c r="K31" s="118" t="s">
        <v>123</v>
      </c>
      <c r="L31" s="118" t="s">
        <v>179</v>
      </c>
      <c r="M31" s="113"/>
      <c r="N31" s="6"/>
      <c r="O31" s="113"/>
      <c r="P31" s="113"/>
    </row>
    <row r="32" spans="1:16" x14ac:dyDescent="0.25">
      <c r="F32" s="6"/>
      <c r="G32" s="123" t="s">
        <v>171</v>
      </c>
      <c r="H32" s="124">
        <v>0.5</v>
      </c>
      <c r="I32" s="124">
        <v>0.5</v>
      </c>
      <c r="J32" s="124">
        <v>1</v>
      </c>
      <c r="K32" s="124">
        <v>2</v>
      </c>
      <c r="L32" s="124">
        <f>ROUND(H32*I32*J32*K32,2)</f>
        <v>0.5</v>
      </c>
      <c r="M32" s="113"/>
      <c r="N32" s="6"/>
      <c r="O32" s="113"/>
      <c r="P32" s="113"/>
    </row>
    <row r="33" spans="6:16" x14ac:dyDescent="0.25">
      <c r="F33" s="6"/>
      <c r="G33" s="123" t="s">
        <v>173</v>
      </c>
      <c r="H33" s="124">
        <v>0.4</v>
      </c>
      <c r="I33" s="124">
        <v>0.4</v>
      </c>
      <c r="J33" s="124">
        <v>0.5</v>
      </c>
      <c r="K33" s="124">
        <v>2</v>
      </c>
      <c r="L33" s="124">
        <f>ROUND(H33*I33*J33*K33,2)</f>
        <v>0.16</v>
      </c>
      <c r="M33" s="113"/>
      <c r="N33" s="6"/>
      <c r="O33" s="113"/>
      <c r="P33" s="113"/>
    </row>
    <row r="34" spans="6:16" ht="25.5" x14ac:dyDescent="0.25">
      <c r="F34" s="6"/>
      <c r="G34" s="123" t="s">
        <v>180</v>
      </c>
      <c r="H34" s="124">
        <v>0.4</v>
      </c>
      <c r="I34" s="124">
        <v>0.4</v>
      </c>
      <c r="J34" s="124">
        <v>0.5</v>
      </c>
      <c r="K34" s="124">
        <v>2</v>
      </c>
      <c r="L34" s="124">
        <f>ROUND(H34*I34*J34*K34,2)</f>
        <v>0.16</v>
      </c>
      <c r="M34" s="113"/>
      <c r="N34" s="5"/>
      <c r="O34" s="113"/>
      <c r="P34" s="113"/>
    </row>
    <row r="35" spans="6:16" x14ac:dyDescent="0.25">
      <c r="F35" s="6"/>
      <c r="G35" s="41" t="s">
        <v>23</v>
      </c>
      <c r="H35" s="78"/>
      <c r="I35" s="106"/>
      <c r="J35" s="131"/>
      <c r="K35" s="121" t="s">
        <v>78</v>
      </c>
      <c r="L35" s="122">
        <f>SUM(L32:L34)</f>
        <v>0.82000000000000006</v>
      </c>
      <c r="M35" s="113"/>
      <c r="N35" s="5"/>
      <c r="O35" s="5"/>
      <c r="P35" s="113"/>
    </row>
    <row r="36" spans="6:16" x14ac:dyDescent="0.25">
      <c r="F36" s="6"/>
      <c r="G36" s="132"/>
      <c r="H36" s="133"/>
      <c r="I36" s="133"/>
      <c r="J36" s="134"/>
      <c r="K36" s="133"/>
      <c r="L36" s="133"/>
      <c r="M36" s="113"/>
      <c r="N36" s="113"/>
      <c r="O36" s="5"/>
      <c r="P36" s="113"/>
    </row>
    <row r="37" spans="6:16" x14ac:dyDescent="0.25">
      <c r="F37" s="6"/>
      <c r="G37" s="132"/>
      <c r="H37" s="133"/>
      <c r="I37" s="133"/>
      <c r="J37" s="134"/>
      <c r="K37" s="133"/>
      <c r="L37" s="133"/>
      <c r="M37" s="113"/>
      <c r="N37" s="5"/>
      <c r="O37" s="113"/>
      <c r="P37" s="113"/>
    </row>
    <row r="38" spans="6:16" x14ac:dyDescent="0.25">
      <c r="G38" s="109" t="s">
        <v>532</v>
      </c>
      <c r="H38" s="110" t="s">
        <v>155</v>
      </c>
      <c r="I38" s="111"/>
      <c r="J38" s="111"/>
      <c r="K38" s="111"/>
      <c r="L38" s="112"/>
      <c r="M38" s="113"/>
      <c r="N38" s="113"/>
      <c r="O38" s="113"/>
      <c r="P38" s="113"/>
    </row>
    <row r="39" spans="6:16" x14ac:dyDescent="0.25">
      <c r="F39" s="6"/>
      <c r="G39" s="114"/>
      <c r="H39" s="115"/>
      <c r="I39" s="115" t="s">
        <v>177</v>
      </c>
      <c r="J39" s="115"/>
      <c r="K39" s="115"/>
      <c r="L39" s="116"/>
      <c r="M39" s="113"/>
      <c r="N39" s="6"/>
      <c r="O39" s="113"/>
      <c r="P39" s="113"/>
    </row>
    <row r="40" spans="6:16" ht="25.5" x14ac:dyDescent="0.25">
      <c r="F40" s="6"/>
      <c r="G40" s="123"/>
      <c r="H40" s="124"/>
      <c r="I40" s="124"/>
      <c r="J40" s="124"/>
      <c r="K40" s="135" t="s">
        <v>174</v>
      </c>
      <c r="L40" s="123">
        <f>L16</f>
        <v>193.03</v>
      </c>
      <c r="P40" s="113"/>
    </row>
    <row r="41" spans="6:16" x14ac:dyDescent="0.25">
      <c r="F41" s="6"/>
      <c r="G41" s="41" t="s">
        <v>23</v>
      </c>
      <c r="H41" s="78"/>
      <c r="I41" s="106"/>
      <c r="J41" s="131"/>
      <c r="K41" s="121" t="s">
        <v>47</v>
      </c>
      <c r="L41" s="122">
        <f>SUM(L38:L40)</f>
        <v>193.03</v>
      </c>
      <c r="M41" s="5" t="s">
        <v>114</v>
      </c>
      <c r="N41" s="113">
        <v>903848</v>
      </c>
      <c r="O41" s="117">
        <v>122.83</v>
      </c>
      <c r="P41" s="113"/>
    </row>
    <row r="42" spans="6:16" x14ac:dyDescent="0.25">
      <c r="F42" s="6"/>
      <c r="G42" s="92"/>
      <c r="H42" s="105"/>
      <c r="I42" s="92"/>
      <c r="J42" s="105"/>
      <c r="K42" s="92"/>
      <c r="L42" s="105"/>
      <c r="M42" s="5"/>
      <c r="N42" s="113"/>
      <c r="O42" s="117"/>
      <c r="P42" s="113"/>
    </row>
    <row r="43" spans="6:16" x14ac:dyDescent="0.25">
      <c r="G43" s="92"/>
      <c r="H43" s="105"/>
      <c r="I43" s="92"/>
      <c r="J43" s="105"/>
      <c r="K43" s="92"/>
      <c r="L43" s="105"/>
      <c r="M43" s="113"/>
      <c r="N43" s="5"/>
      <c r="O43" s="113"/>
      <c r="P43" s="113"/>
    </row>
    <row r="44" spans="6:16" x14ac:dyDescent="0.25">
      <c r="F44" s="6"/>
      <c r="G44" s="109" t="s">
        <v>533</v>
      </c>
      <c r="H44" s="110" t="s">
        <v>743</v>
      </c>
      <c r="I44" s="111"/>
      <c r="J44" s="111"/>
      <c r="K44" s="111"/>
      <c r="L44" s="112"/>
      <c r="M44" s="113"/>
      <c r="N44" s="5"/>
      <c r="O44" s="113"/>
      <c r="P44" s="113"/>
    </row>
    <row r="45" spans="6:16" ht="25.5" x14ac:dyDescent="0.25">
      <c r="F45" s="6"/>
      <c r="G45" s="34" t="s">
        <v>159</v>
      </c>
      <c r="H45" s="118" t="s">
        <v>119</v>
      </c>
      <c r="I45" s="118" t="s">
        <v>172</v>
      </c>
      <c r="J45" s="118" t="s">
        <v>407</v>
      </c>
      <c r="K45" s="118" t="s">
        <v>551</v>
      </c>
      <c r="L45" s="118" t="s">
        <v>179</v>
      </c>
      <c r="M45" s="113"/>
      <c r="N45" s="5"/>
      <c r="O45" s="113"/>
      <c r="P45" s="113"/>
    </row>
    <row r="46" spans="6:16" x14ac:dyDescent="0.25">
      <c r="F46" s="6"/>
      <c r="G46" s="123" t="s">
        <v>171</v>
      </c>
      <c r="H46" s="124">
        <v>9.4</v>
      </c>
      <c r="I46" s="124">
        <v>20.85</v>
      </c>
      <c r="J46" s="592">
        <f>ROUND(H46*I46,2)</f>
        <v>195.99</v>
      </c>
      <c r="K46" s="124">
        <v>0.2</v>
      </c>
      <c r="L46" s="122">
        <f>ROUND(J46*K46,2)</f>
        <v>39.200000000000003</v>
      </c>
      <c r="M46" s="113"/>
      <c r="N46" s="5"/>
      <c r="O46" s="113"/>
      <c r="P46" s="113"/>
    </row>
    <row r="47" spans="6:16" ht="38.25" x14ac:dyDescent="0.25">
      <c r="F47" s="5"/>
      <c r="G47" s="123" t="s">
        <v>181</v>
      </c>
      <c r="H47" s="124">
        <v>14.89</v>
      </c>
      <c r="I47" s="124">
        <v>27.7</v>
      </c>
      <c r="J47" s="592">
        <f>ROUND(H47*I47,2)</f>
        <v>412.45</v>
      </c>
      <c r="K47" s="124">
        <v>0.2</v>
      </c>
      <c r="L47" s="122">
        <f>ROUND(J47*K47,2)</f>
        <v>82.49</v>
      </c>
      <c r="N47" s="5"/>
      <c r="O47" s="113"/>
      <c r="P47" s="113"/>
    </row>
    <row r="48" spans="6:16" x14ac:dyDescent="0.25">
      <c r="F48" s="43"/>
      <c r="G48" s="41" t="s">
        <v>23</v>
      </c>
      <c r="H48" s="78"/>
      <c r="I48" s="106"/>
      <c r="J48" s="131"/>
      <c r="K48" s="121" t="s">
        <v>78</v>
      </c>
      <c r="L48" s="122">
        <f>SUM(L46:L47)</f>
        <v>121.69</v>
      </c>
      <c r="M48" s="113"/>
      <c r="N48" s="5"/>
      <c r="O48" s="113"/>
      <c r="P48" s="113"/>
    </row>
    <row r="49" spans="5:16" x14ac:dyDescent="0.25">
      <c r="F49" s="43"/>
      <c r="G49" s="92"/>
      <c r="H49" s="105"/>
      <c r="I49" s="92"/>
      <c r="J49" s="105"/>
      <c r="K49" s="92"/>
      <c r="L49" s="105"/>
      <c r="M49" s="92"/>
      <c r="N49" s="5"/>
      <c r="O49" s="113"/>
      <c r="P49" s="113"/>
    </row>
    <row r="50" spans="5:16" x14ac:dyDescent="0.25">
      <c r="E50" s="5"/>
      <c r="F50" s="43"/>
      <c r="G50" s="109" t="s">
        <v>663</v>
      </c>
      <c r="H50" s="110" t="s">
        <v>740</v>
      </c>
      <c r="I50" s="111"/>
      <c r="J50" s="111"/>
      <c r="K50" s="111"/>
      <c r="L50" s="112"/>
      <c r="M50" s="92"/>
      <c r="N50" s="5"/>
      <c r="O50" s="113"/>
      <c r="P50" s="113"/>
    </row>
    <row r="51" spans="5:16" ht="25.5" x14ac:dyDescent="0.25">
      <c r="F51" s="43"/>
      <c r="G51" s="34" t="s">
        <v>159</v>
      </c>
      <c r="H51" s="118" t="s">
        <v>119</v>
      </c>
      <c r="I51" s="118" t="s">
        <v>172</v>
      </c>
      <c r="J51" s="118" t="s">
        <v>407</v>
      </c>
      <c r="K51" s="118" t="s">
        <v>551</v>
      </c>
      <c r="L51" s="118" t="s">
        <v>179</v>
      </c>
      <c r="M51" s="92"/>
      <c r="N51" s="5"/>
      <c r="O51" s="113"/>
      <c r="P51" s="113"/>
    </row>
    <row r="52" spans="5:16" x14ac:dyDescent="0.25">
      <c r="G52" s="123" t="s">
        <v>171</v>
      </c>
      <c r="H52" s="124">
        <v>9.4</v>
      </c>
      <c r="I52" s="124">
        <v>20.85</v>
      </c>
      <c r="J52" s="414">
        <f>ROUND(H52*I52,2)</f>
        <v>195.99</v>
      </c>
      <c r="K52" s="124">
        <v>0.2</v>
      </c>
      <c r="L52" s="124">
        <f>ROUND(J52*K52,2)</f>
        <v>39.200000000000003</v>
      </c>
      <c r="M52" s="113"/>
      <c r="N52" s="5"/>
      <c r="O52" s="113"/>
      <c r="P52" s="113"/>
    </row>
    <row r="53" spans="5:16" ht="38.25" x14ac:dyDescent="0.25">
      <c r="F53" s="6"/>
      <c r="G53" s="123" t="s">
        <v>181</v>
      </c>
      <c r="H53" s="124">
        <v>14.89</v>
      </c>
      <c r="I53" s="124">
        <v>27.7</v>
      </c>
      <c r="J53" s="414">
        <f>ROUND(H53*I53,2)</f>
        <v>412.45</v>
      </c>
      <c r="K53" s="124">
        <v>0.2</v>
      </c>
      <c r="L53" s="124">
        <f>ROUND(J53*K53,2)</f>
        <v>82.49</v>
      </c>
      <c r="M53" s="92"/>
      <c r="N53" s="5"/>
      <c r="O53" s="113"/>
      <c r="P53" s="113"/>
    </row>
    <row r="54" spans="5:16" x14ac:dyDescent="0.25">
      <c r="F54" s="6"/>
      <c r="G54" s="41" t="s">
        <v>23</v>
      </c>
      <c r="H54" s="78"/>
      <c r="I54" s="106">
        <v>2</v>
      </c>
      <c r="J54" s="122">
        <f>SUM(J52:J53)</f>
        <v>608.44000000000005</v>
      </c>
      <c r="K54" s="121" t="s">
        <v>24</v>
      </c>
      <c r="L54" s="122">
        <f>ROUND(I54*J54,2)</f>
        <v>1216.8800000000001</v>
      </c>
      <c r="M54" s="92"/>
      <c r="N54" s="5"/>
      <c r="O54" s="113"/>
      <c r="P54" s="113"/>
    </row>
    <row r="55" spans="5:16" x14ac:dyDescent="0.25">
      <c r="F55" s="6"/>
      <c r="M55" s="92"/>
      <c r="N55" s="5"/>
      <c r="O55" s="113"/>
      <c r="P55" s="113"/>
    </row>
    <row r="56" spans="5:16" x14ac:dyDescent="0.25">
      <c r="F56" s="5"/>
      <c r="G56" s="109" t="s">
        <v>664</v>
      </c>
      <c r="H56" s="110" t="s">
        <v>739</v>
      </c>
      <c r="I56" s="111"/>
      <c r="J56" s="111"/>
      <c r="K56" s="111"/>
      <c r="L56" s="112"/>
      <c r="M56" s="92"/>
      <c r="N56" s="5"/>
      <c r="O56" s="113"/>
      <c r="P56" s="113"/>
    </row>
    <row r="57" spans="5:16" x14ac:dyDescent="0.25">
      <c r="F57" s="43"/>
      <c r="G57" s="41" t="s">
        <v>23</v>
      </c>
      <c r="H57" s="78"/>
      <c r="I57" s="106"/>
      <c r="J57" s="131"/>
      <c r="K57" s="121" t="s">
        <v>24</v>
      </c>
      <c r="L57" s="122">
        <f>J54</f>
        <v>608.44000000000005</v>
      </c>
      <c r="M57" s="92"/>
      <c r="N57" s="5"/>
      <c r="O57" s="113"/>
      <c r="P57" s="113"/>
    </row>
    <row r="58" spans="5:16" x14ac:dyDescent="0.25">
      <c r="F58" s="43"/>
      <c r="M58" s="92"/>
      <c r="N58" s="5"/>
      <c r="O58" s="113"/>
      <c r="P58" s="113"/>
    </row>
    <row r="59" spans="5:16" x14ac:dyDescent="0.25">
      <c r="F59" s="6"/>
      <c r="G59" s="43"/>
      <c r="H59" s="5"/>
      <c r="I59" s="43"/>
      <c r="J59" s="43"/>
      <c r="K59" s="5"/>
      <c r="L59" s="43"/>
      <c r="M59" s="113"/>
      <c r="N59" s="6"/>
      <c r="O59" s="113"/>
      <c r="P59" s="113"/>
    </row>
    <row r="60" spans="5:16" x14ac:dyDescent="0.25">
      <c r="F60" s="6"/>
      <c r="G60" s="109" t="s">
        <v>665</v>
      </c>
      <c r="H60" s="110" t="str">
        <f>Composições!C41</f>
        <v>ACABAMENTO E ALISAMENTO DE PISO DE CONCRETO COM DESEMPENADEIRA MECÂNICA ELÉTRICA</v>
      </c>
      <c r="I60" s="111"/>
      <c r="J60" s="111"/>
      <c r="K60" s="111"/>
      <c r="L60" s="112"/>
      <c r="M60" s="113"/>
      <c r="N60" s="6"/>
      <c r="O60" s="113"/>
      <c r="P60" s="113"/>
    </row>
    <row r="61" spans="5:16" x14ac:dyDescent="0.25">
      <c r="F61" s="6"/>
      <c r="G61" s="41" t="s">
        <v>23</v>
      </c>
      <c r="H61" s="78"/>
      <c r="I61" s="106"/>
      <c r="J61" s="131"/>
      <c r="K61" s="121" t="s">
        <v>24</v>
      </c>
      <c r="L61" s="122">
        <f>L57</f>
        <v>608.44000000000005</v>
      </c>
      <c r="M61" s="113"/>
      <c r="N61" s="6"/>
      <c r="O61" s="113"/>
      <c r="P61" s="113"/>
    </row>
    <row r="62" spans="5:16" x14ac:dyDescent="0.25">
      <c r="F62" s="6"/>
      <c r="G62" s="43"/>
      <c r="H62" s="5"/>
      <c r="I62" s="43"/>
      <c r="J62" s="43"/>
      <c r="K62" s="5"/>
      <c r="L62" s="43"/>
      <c r="M62" s="113"/>
      <c r="N62" s="6"/>
      <c r="O62" s="113"/>
      <c r="P62" s="113"/>
    </row>
    <row r="63" spans="5:16" x14ac:dyDescent="0.25">
      <c r="F63" s="6"/>
      <c r="G63" s="109" t="s">
        <v>666</v>
      </c>
      <c r="H63" s="110" t="s">
        <v>184</v>
      </c>
      <c r="I63" s="111"/>
      <c r="J63" s="111"/>
      <c r="K63" s="111"/>
      <c r="L63" s="112"/>
      <c r="M63" s="113"/>
      <c r="N63" s="6"/>
      <c r="O63" s="113"/>
      <c r="P63" s="113"/>
    </row>
    <row r="64" spans="5:16" x14ac:dyDescent="0.25">
      <c r="F64" s="6"/>
      <c r="G64" s="114"/>
      <c r="H64" s="115"/>
      <c r="I64" s="115" t="s">
        <v>177</v>
      </c>
      <c r="J64" s="115"/>
      <c r="K64" s="115"/>
      <c r="L64" s="116"/>
      <c r="M64" s="113"/>
      <c r="N64" s="6"/>
      <c r="O64" s="113"/>
      <c r="P64" s="113"/>
    </row>
    <row r="65" spans="6:16" ht="25.5" x14ac:dyDescent="0.25">
      <c r="G65" s="34" t="s">
        <v>159</v>
      </c>
      <c r="H65" s="118"/>
      <c r="I65" s="118"/>
      <c r="J65" s="118" t="s">
        <v>121</v>
      </c>
      <c r="K65" s="118" t="s">
        <v>123</v>
      </c>
      <c r="L65" s="118" t="s">
        <v>161</v>
      </c>
      <c r="M65" s="113"/>
      <c r="N65" s="6"/>
      <c r="O65" s="113"/>
      <c r="P65" s="113"/>
    </row>
    <row r="66" spans="6:16" x14ac:dyDescent="0.25">
      <c r="F66" s="6"/>
      <c r="G66" s="123" t="s">
        <v>173</v>
      </c>
      <c r="H66" s="124"/>
      <c r="I66" s="124"/>
      <c r="J66" s="124">
        <v>0.4</v>
      </c>
      <c r="K66" s="124">
        <v>2</v>
      </c>
      <c r="L66" s="124">
        <f>ROUND(J66*K66,2)</f>
        <v>0.8</v>
      </c>
      <c r="M66" s="113"/>
      <c r="N66" s="113"/>
      <c r="O66" s="113"/>
      <c r="P66" s="113"/>
    </row>
    <row r="67" spans="6:16" x14ac:dyDescent="0.25">
      <c r="F67" s="6"/>
      <c r="G67" s="123" t="s">
        <v>183</v>
      </c>
      <c r="H67" s="124"/>
      <c r="I67" s="124"/>
      <c r="J67" s="124">
        <v>0.4</v>
      </c>
      <c r="K67" s="124">
        <v>4</v>
      </c>
      <c r="L67" s="124">
        <f>ROUND(J67*K67,2)</f>
        <v>1.6</v>
      </c>
      <c r="M67" s="113"/>
      <c r="N67" s="113"/>
      <c r="O67" s="113"/>
      <c r="P67" s="113"/>
    </row>
    <row r="68" spans="6:16" x14ac:dyDescent="0.25">
      <c r="F68" s="6"/>
      <c r="G68" s="41" t="s">
        <v>23</v>
      </c>
      <c r="H68" s="78"/>
      <c r="I68" s="106"/>
      <c r="J68" s="131"/>
      <c r="K68" s="121" t="s">
        <v>47</v>
      </c>
      <c r="L68" s="122">
        <f>SUM(L66:L67)</f>
        <v>2.4000000000000004</v>
      </c>
      <c r="M68" s="113" t="s">
        <v>101</v>
      </c>
      <c r="N68" s="113">
        <v>7693</v>
      </c>
      <c r="O68" s="113" t="s">
        <v>138</v>
      </c>
      <c r="P68" s="113">
        <v>228.64</v>
      </c>
    </row>
    <row r="69" spans="6:16" x14ac:dyDescent="0.25">
      <c r="F69" s="6"/>
      <c r="G69" s="43"/>
      <c r="H69" s="43"/>
      <c r="I69" s="43"/>
      <c r="J69" s="43"/>
      <c r="K69" s="43"/>
      <c r="L69" s="43"/>
      <c r="M69" s="113"/>
      <c r="N69" s="113"/>
      <c r="O69" s="113"/>
      <c r="P69" s="113"/>
    </row>
    <row r="70" spans="6:16" x14ac:dyDescent="0.25">
      <c r="F70" s="6"/>
      <c r="O70" s="113"/>
      <c r="P70" s="113"/>
    </row>
    <row r="71" spans="6:16" x14ac:dyDescent="0.25">
      <c r="F71" s="6"/>
      <c r="G71" s="109" t="s">
        <v>667</v>
      </c>
      <c r="H71" s="110" t="s">
        <v>660</v>
      </c>
      <c r="I71" s="111"/>
      <c r="J71" s="111"/>
      <c r="K71" s="111"/>
      <c r="L71" s="112"/>
      <c r="M71" s="113"/>
      <c r="N71" s="6"/>
      <c r="O71" s="113"/>
      <c r="P71" s="113"/>
    </row>
    <row r="72" spans="6:16" x14ac:dyDescent="0.25">
      <c r="F72" s="6"/>
      <c r="G72" s="114"/>
      <c r="H72" s="115"/>
      <c r="I72" s="115" t="s">
        <v>177</v>
      </c>
      <c r="J72" s="115"/>
      <c r="K72" s="115"/>
      <c r="L72" s="116"/>
      <c r="M72" s="113"/>
      <c r="N72" s="6"/>
    </row>
    <row r="73" spans="6:16" x14ac:dyDescent="0.25">
      <c r="F73" s="6"/>
      <c r="G73" s="34" t="s">
        <v>159</v>
      </c>
      <c r="H73" s="118" t="s">
        <v>119</v>
      </c>
      <c r="I73" s="118" t="s">
        <v>172</v>
      </c>
      <c r="J73" s="118"/>
      <c r="K73" s="118"/>
      <c r="L73" s="118" t="s">
        <v>186</v>
      </c>
      <c r="M73" s="113"/>
      <c r="N73" s="6"/>
    </row>
    <row r="74" spans="6:16" ht="25.5" x14ac:dyDescent="0.25">
      <c r="F74" s="6"/>
      <c r="G74" s="123" t="s">
        <v>197</v>
      </c>
      <c r="H74" s="124">
        <v>9.4</v>
      </c>
      <c r="I74" s="124">
        <v>20.85</v>
      </c>
      <c r="J74" s="124"/>
      <c r="K74" s="124"/>
      <c r="L74" s="124">
        <f>ROUND(H74*I74,2)</f>
        <v>195.99</v>
      </c>
      <c r="M74" s="113"/>
      <c r="N74" s="6"/>
    </row>
    <row r="75" spans="6:16" ht="38.25" x14ac:dyDescent="0.25">
      <c r="F75" s="6"/>
      <c r="G75" s="123" t="s">
        <v>181</v>
      </c>
      <c r="H75" s="124">
        <v>14.89</v>
      </c>
      <c r="I75" s="124">
        <v>27.7</v>
      </c>
      <c r="J75" s="124"/>
      <c r="K75" s="124"/>
      <c r="L75" s="124">
        <f>ROUND(H75*I75,2)</f>
        <v>412.45</v>
      </c>
      <c r="M75" s="113"/>
      <c r="N75" s="6"/>
    </row>
    <row r="76" spans="6:16" x14ac:dyDescent="0.25">
      <c r="F76" s="6"/>
      <c r="G76" s="41" t="s">
        <v>23</v>
      </c>
      <c r="H76" s="78"/>
      <c r="I76" s="106"/>
      <c r="J76" s="131"/>
      <c r="K76" s="121" t="s">
        <v>24</v>
      </c>
      <c r="L76" s="122">
        <f>SUM(L74:L75)</f>
        <v>608.44000000000005</v>
      </c>
    </row>
    <row r="77" spans="6:16" x14ac:dyDescent="0.25">
      <c r="F77" s="6"/>
      <c r="G77" s="92"/>
      <c r="H77" s="105"/>
      <c r="I77" s="108"/>
      <c r="J77" s="133"/>
      <c r="K77" s="108"/>
      <c r="L77" s="133"/>
      <c r="M77" s="108"/>
      <c r="N77" s="119"/>
    </row>
    <row r="78" spans="6:16" x14ac:dyDescent="0.25">
      <c r="F78" s="6"/>
      <c r="G78" s="92"/>
      <c r="H78" s="105"/>
      <c r="I78" s="108"/>
      <c r="J78" s="133"/>
      <c r="K78" s="108"/>
      <c r="L78" s="133"/>
      <c r="M78" s="108"/>
      <c r="N78" s="119"/>
    </row>
    <row r="79" spans="6:16" x14ac:dyDescent="0.25">
      <c r="F79" s="113"/>
      <c r="G79" s="109" t="s">
        <v>668</v>
      </c>
      <c r="H79" s="110" t="s">
        <v>196</v>
      </c>
      <c r="I79" s="111"/>
      <c r="J79" s="111"/>
      <c r="K79" s="111"/>
      <c r="L79" s="112"/>
      <c r="M79" s="108"/>
      <c r="N79" s="119"/>
    </row>
    <row r="80" spans="6:16" x14ac:dyDescent="0.25">
      <c r="F80" s="113"/>
      <c r="G80" s="114"/>
      <c r="H80" s="115"/>
      <c r="I80" s="115" t="s">
        <v>177</v>
      </c>
      <c r="J80" s="115"/>
      <c r="K80" s="115"/>
      <c r="L80" s="116"/>
      <c r="M80" s="108"/>
      <c r="N80" s="119"/>
    </row>
    <row r="81" spans="6:22" ht="25.5" x14ac:dyDescent="0.25">
      <c r="F81" s="113"/>
      <c r="G81" s="34"/>
      <c r="H81" s="118"/>
      <c r="I81" s="118"/>
      <c r="J81" s="118"/>
      <c r="K81" s="118"/>
      <c r="L81" s="118" t="s">
        <v>161</v>
      </c>
      <c r="M81" s="108"/>
      <c r="N81" s="119"/>
    </row>
    <row r="82" spans="6:22" ht="38.25" x14ac:dyDescent="0.25">
      <c r="G82" s="123" t="s">
        <v>181</v>
      </c>
      <c r="H82" s="124"/>
      <c r="I82" s="124"/>
      <c r="J82" s="124"/>
      <c r="K82" s="124"/>
      <c r="L82" s="124"/>
      <c r="M82" s="108"/>
      <c r="N82" s="119"/>
    </row>
    <row r="83" spans="6:22" x14ac:dyDescent="0.25">
      <c r="F83" s="6"/>
      <c r="G83" s="123" t="s">
        <v>193</v>
      </c>
      <c r="H83" s="124" t="s">
        <v>194</v>
      </c>
      <c r="I83" s="124" t="s">
        <v>191</v>
      </c>
      <c r="J83" s="124" t="s">
        <v>192</v>
      </c>
      <c r="K83" s="124" t="s">
        <v>192</v>
      </c>
      <c r="L83" s="124"/>
      <c r="M83" s="108"/>
      <c r="N83" s="119"/>
    </row>
    <row r="84" spans="6:22" x14ac:dyDescent="0.25">
      <c r="F84" s="6"/>
      <c r="G84" s="123"/>
      <c r="H84" s="124">
        <f>ROUND(2*(13.47+17.77),2)</f>
        <v>62.48</v>
      </c>
      <c r="I84" s="124">
        <v>16.02</v>
      </c>
      <c r="J84" s="124">
        <f>ROUND(24*2,2)</f>
        <v>48</v>
      </c>
      <c r="K84" s="124">
        <f>ROUND(12.89*2,2)</f>
        <v>25.78</v>
      </c>
      <c r="L84" s="124">
        <f>SUM(H84:K84)</f>
        <v>152.28</v>
      </c>
      <c r="M84" s="108"/>
      <c r="N84" s="119"/>
      <c r="S84" s="311" t="s">
        <v>242</v>
      </c>
      <c r="T84" s="312" t="s">
        <v>384</v>
      </c>
      <c r="U84" s="313" t="s">
        <v>77</v>
      </c>
      <c r="V84" s="221"/>
    </row>
    <row r="85" spans="6:22" x14ac:dyDescent="0.25">
      <c r="F85" s="6"/>
      <c r="G85" s="123"/>
      <c r="H85" s="124"/>
      <c r="I85" s="124"/>
      <c r="J85" s="124"/>
      <c r="K85" s="124"/>
      <c r="L85" s="124"/>
      <c r="M85" s="108"/>
      <c r="N85" s="119"/>
      <c r="S85" s="319" t="s">
        <v>243</v>
      </c>
      <c r="T85" s="320">
        <v>23.1</v>
      </c>
      <c r="U85" s="321">
        <v>1.3</v>
      </c>
      <c r="V85" s="221" t="s">
        <v>564</v>
      </c>
    </row>
    <row r="86" spans="6:22" x14ac:dyDescent="0.25">
      <c r="F86" s="5"/>
      <c r="G86" s="123" t="s">
        <v>171</v>
      </c>
      <c r="H86" s="124" t="s">
        <v>190</v>
      </c>
      <c r="I86" s="124" t="s">
        <v>191</v>
      </c>
      <c r="J86" s="124" t="s">
        <v>195</v>
      </c>
      <c r="K86" s="124"/>
      <c r="L86" s="124"/>
      <c r="M86" s="108"/>
      <c r="N86" s="119"/>
      <c r="S86" s="319" t="s">
        <v>249</v>
      </c>
      <c r="T86" s="320">
        <f>T85</f>
        <v>23.1</v>
      </c>
      <c r="U86" s="321">
        <v>1.3</v>
      </c>
      <c r="V86" s="221"/>
    </row>
    <row r="87" spans="6:22" x14ac:dyDescent="0.25">
      <c r="F87" s="43"/>
      <c r="G87" s="123"/>
      <c r="H87" s="124">
        <f>ROUND(2*(13.31+4.87),2)</f>
        <v>36.36</v>
      </c>
      <c r="I87" s="124">
        <v>9.74</v>
      </c>
      <c r="J87" s="124">
        <f>ROUND(2*(20.54),2)</f>
        <v>41.08</v>
      </c>
      <c r="K87" s="124"/>
      <c r="L87" s="124">
        <f>SUM(H87:K87)</f>
        <v>87.18</v>
      </c>
      <c r="S87" s="319" t="s">
        <v>388</v>
      </c>
      <c r="T87" s="320">
        <v>10.6</v>
      </c>
      <c r="U87" s="321">
        <v>1.05</v>
      </c>
      <c r="V87" s="221" t="s">
        <v>563</v>
      </c>
    </row>
    <row r="88" spans="6:22" x14ac:dyDescent="0.25">
      <c r="G88" s="123" t="s">
        <v>173</v>
      </c>
      <c r="H88" s="124" t="s">
        <v>192</v>
      </c>
      <c r="I88" s="124" t="s">
        <v>192</v>
      </c>
      <c r="J88" s="124"/>
      <c r="K88" s="124"/>
      <c r="L88" s="124"/>
      <c r="S88" s="319" t="s">
        <v>391</v>
      </c>
      <c r="T88" s="320">
        <v>6</v>
      </c>
      <c r="U88" s="321"/>
      <c r="V88" s="221"/>
    </row>
    <row r="89" spans="6:22" x14ac:dyDescent="0.25">
      <c r="F89" s="6"/>
      <c r="G89" s="123"/>
      <c r="H89" s="124">
        <f>ROUND(2*(15.4),2)</f>
        <v>30.8</v>
      </c>
      <c r="I89" s="124">
        <f>ROUND(4*(7.78),2)</f>
        <v>31.12</v>
      </c>
      <c r="J89" s="124"/>
      <c r="K89" s="124"/>
      <c r="L89" s="124">
        <f>SUM(H89:K89)</f>
        <v>61.92</v>
      </c>
      <c r="S89" s="319" t="s">
        <v>392</v>
      </c>
      <c r="T89" s="320">
        <f>T85</f>
        <v>23.1</v>
      </c>
      <c r="U89" s="321"/>
      <c r="V89" s="221"/>
    </row>
    <row r="90" spans="6:22" ht="25.5" x14ac:dyDescent="0.25">
      <c r="F90" s="6"/>
      <c r="G90" s="123" t="s">
        <v>197</v>
      </c>
      <c r="H90" s="124" t="s">
        <v>190</v>
      </c>
      <c r="I90" s="124" t="s">
        <v>190</v>
      </c>
      <c r="J90" s="124" t="s">
        <v>198</v>
      </c>
      <c r="K90" s="124"/>
      <c r="L90" s="124"/>
      <c r="S90" s="319" t="s">
        <v>247</v>
      </c>
      <c r="T90" s="320"/>
      <c r="U90" s="321">
        <v>1.3</v>
      </c>
      <c r="V90" s="221"/>
    </row>
    <row r="91" spans="6:22" x14ac:dyDescent="0.25">
      <c r="F91" s="6"/>
      <c r="G91" s="123"/>
      <c r="H91" s="124">
        <f>ROUND(4*(5.19),2)</f>
        <v>20.76</v>
      </c>
      <c r="I91" s="124">
        <f>ROUND(4*(4.9),2)</f>
        <v>19.600000000000001</v>
      </c>
      <c r="J91" s="124">
        <f>ROUND(2*4.68+2*5.65,2)</f>
        <v>20.66</v>
      </c>
      <c r="K91" s="124"/>
      <c r="L91" s="124">
        <f>SUM(H91:K91)</f>
        <v>61.019999999999996</v>
      </c>
      <c r="S91" s="319" t="s">
        <v>248</v>
      </c>
      <c r="T91" s="320"/>
      <c r="U91" s="321">
        <v>1.39</v>
      </c>
      <c r="V91" s="221"/>
    </row>
    <row r="92" spans="6:22" x14ac:dyDescent="0.25">
      <c r="F92" s="5"/>
      <c r="G92" s="123"/>
      <c r="H92" s="124"/>
      <c r="I92" s="124"/>
      <c r="J92" s="124"/>
      <c r="K92" s="124"/>
      <c r="L92" s="124"/>
      <c r="S92" s="227" t="s">
        <v>245</v>
      </c>
      <c r="T92" s="329"/>
      <c r="U92" s="321">
        <v>1.3</v>
      </c>
      <c r="V92" s="221"/>
    </row>
    <row r="93" spans="6:22" x14ac:dyDescent="0.25">
      <c r="F93" s="5"/>
      <c r="G93" s="123"/>
      <c r="H93" s="124"/>
      <c r="I93" s="124"/>
      <c r="J93" s="124"/>
      <c r="K93" s="124"/>
      <c r="L93" s="124"/>
      <c r="S93" s="221"/>
      <c r="T93" s="221"/>
      <c r="U93" s="221"/>
      <c r="V93" s="221"/>
    </row>
    <row r="94" spans="6:22" x14ac:dyDescent="0.25">
      <c r="F94" s="5"/>
      <c r="G94" s="41" t="s">
        <v>23</v>
      </c>
      <c r="H94" s="78"/>
      <c r="I94" s="106"/>
      <c r="J94" s="131"/>
      <c r="K94" s="121" t="s">
        <v>47</v>
      </c>
      <c r="L94" s="122">
        <f>SUM(L83:L93)</f>
        <v>362.4</v>
      </c>
      <c r="M94" s="113" t="s">
        <v>101</v>
      </c>
      <c r="N94" s="113">
        <v>102504</v>
      </c>
      <c r="O94" s="113" t="s">
        <v>138</v>
      </c>
      <c r="P94" s="113">
        <v>228.64</v>
      </c>
    </row>
    <row r="95" spans="6:22" x14ac:dyDescent="0.25">
      <c r="F95" s="5"/>
      <c r="H95" s="113"/>
      <c r="J95" s="113"/>
      <c r="L95" s="113"/>
    </row>
    <row r="96" spans="6:22" x14ac:dyDescent="0.25">
      <c r="F96" s="5"/>
      <c r="G96" s="109" t="s">
        <v>669</v>
      </c>
      <c r="H96" s="110" t="s">
        <v>552</v>
      </c>
      <c r="I96" s="111"/>
      <c r="J96" s="111"/>
      <c r="K96" s="111"/>
      <c r="L96" s="112"/>
      <c r="M96" s="113"/>
      <c r="N96" s="6"/>
      <c r="O96" s="113"/>
      <c r="P96" s="113"/>
    </row>
    <row r="97" spans="6:16" x14ac:dyDescent="0.25">
      <c r="F97" s="5"/>
      <c r="G97" s="114"/>
      <c r="H97" s="115"/>
      <c r="I97" s="115" t="s">
        <v>177</v>
      </c>
      <c r="J97" s="115"/>
      <c r="K97" s="115"/>
      <c r="L97" s="116"/>
      <c r="M97" s="113"/>
      <c r="N97" s="6"/>
      <c r="O97" s="113"/>
      <c r="P97" s="113"/>
    </row>
    <row r="98" spans="6:16" x14ac:dyDescent="0.25">
      <c r="F98" s="5"/>
      <c r="G98" s="34" t="s">
        <v>159</v>
      </c>
      <c r="H98" s="118"/>
      <c r="I98" s="118" t="s">
        <v>119</v>
      </c>
      <c r="J98" s="118" t="s">
        <v>172</v>
      </c>
      <c r="K98" s="118" t="s">
        <v>120</v>
      </c>
      <c r="L98" s="118" t="s">
        <v>201</v>
      </c>
      <c r="M98" s="113"/>
      <c r="N98" s="6"/>
      <c r="O98" s="113"/>
      <c r="P98" s="113"/>
    </row>
    <row r="99" spans="6:16" ht="25.5" x14ac:dyDescent="0.25">
      <c r="F99" s="5"/>
      <c r="G99" s="123" t="s">
        <v>200</v>
      </c>
      <c r="H99" s="124"/>
      <c r="I99" s="124">
        <v>20</v>
      </c>
      <c r="J99" s="124">
        <v>36.93</v>
      </c>
      <c r="K99" s="124">
        <v>0.3</v>
      </c>
      <c r="L99" s="124">
        <f>ROUND(I99*J99*K99,2)</f>
        <v>221.58</v>
      </c>
      <c r="M99" s="113"/>
      <c r="N99" s="113"/>
      <c r="O99" s="113"/>
      <c r="P99" s="113"/>
    </row>
    <row r="100" spans="6:16" x14ac:dyDescent="0.25">
      <c r="F100" s="5"/>
      <c r="G100" s="41" t="s">
        <v>23</v>
      </c>
      <c r="H100" s="78"/>
      <c r="I100" s="106"/>
      <c r="J100" s="131"/>
      <c r="K100" s="121" t="s">
        <v>78</v>
      </c>
      <c r="L100" s="122">
        <f>SUM(L99:L99)</f>
        <v>221.58</v>
      </c>
      <c r="M100" s="113"/>
      <c r="N100" s="113"/>
      <c r="O100" s="113"/>
      <c r="P100" s="113"/>
    </row>
    <row r="101" spans="6:16" x14ac:dyDescent="0.25">
      <c r="F101" s="5"/>
      <c r="M101" s="113"/>
      <c r="N101" s="113"/>
      <c r="O101" s="113"/>
      <c r="P101" s="113"/>
    </row>
    <row r="102" spans="6:16" x14ac:dyDescent="0.25">
      <c r="F102" s="5"/>
      <c r="G102" s="109" t="s">
        <v>671</v>
      </c>
      <c r="H102" s="110" t="s">
        <v>553</v>
      </c>
      <c r="I102" s="111"/>
      <c r="J102" s="111"/>
      <c r="K102" s="111"/>
      <c r="L102" s="112"/>
    </row>
    <row r="103" spans="6:16" x14ac:dyDescent="0.25">
      <c r="F103" s="5"/>
      <c r="G103" s="114"/>
      <c r="H103" s="115"/>
      <c r="I103" s="115" t="s">
        <v>177</v>
      </c>
      <c r="J103" s="115"/>
      <c r="K103" s="115"/>
      <c r="L103" s="116"/>
    </row>
    <row r="104" spans="6:16" ht="25.5" x14ac:dyDescent="0.25">
      <c r="F104" s="5"/>
      <c r="G104" s="34" t="s">
        <v>159</v>
      </c>
      <c r="H104" s="118"/>
      <c r="I104" s="118"/>
      <c r="J104" s="118" t="s">
        <v>201</v>
      </c>
      <c r="K104" s="118" t="s">
        <v>202</v>
      </c>
      <c r="L104" s="118" t="s">
        <v>201</v>
      </c>
    </row>
    <row r="105" spans="6:16" ht="25.5" x14ac:dyDescent="0.25">
      <c r="G105" s="123" t="s">
        <v>200</v>
      </c>
      <c r="H105" s="124"/>
      <c r="I105" s="124"/>
      <c r="J105" s="124">
        <f>L100</f>
        <v>221.58</v>
      </c>
      <c r="K105" s="124">
        <v>1.05</v>
      </c>
      <c r="L105" s="124">
        <f>ROUND(J105*K105,2)</f>
        <v>232.66</v>
      </c>
    </row>
    <row r="106" spans="6:16" x14ac:dyDescent="0.25">
      <c r="G106" s="41" t="s">
        <v>23</v>
      </c>
      <c r="H106" s="78"/>
      <c r="I106" s="106"/>
      <c r="J106" s="131"/>
      <c r="K106" s="121" t="s">
        <v>78</v>
      </c>
      <c r="L106" s="122">
        <f>SUM(L105:L105)</f>
        <v>232.66</v>
      </c>
    </row>
    <row r="107" spans="6:16" x14ac:dyDescent="0.25">
      <c r="H107" s="5"/>
      <c r="J107" s="5"/>
      <c r="L107" s="5"/>
      <c r="N107" s="5"/>
    </row>
    <row r="108" spans="6:16" x14ac:dyDescent="0.25">
      <c r="G108" s="109" t="s">
        <v>670</v>
      </c>
      <c r="H108" s="110" t="s">
        <v>554</v>
      </c>
      <c r="I108" s="111"/>
      <c r="J108" s="111"/>
      <c r="K108" s="111"/>
      <c r="L108" s="112"/>
      <c r="N108" s="5"/>
    </row>
    <row r="109" spans="6:16" x14ac:dyDescent="0.25">
      <c r="G109" s="114"/>
      <c r="H109" s="115"/>
      <c r="I109" s="115" t="s">
        <v>177</v>
      </c>
      <c r="J109" s="115"/>
      <c r="K109" s="115"/>
      <c r="L109" s="116"/>
      <c r="N109" s="5"/>
    </row>
    <row r="110" spans="6:16" x14ac:dyDescent="0.25">
      <c r="G110" s="34" t="s">
        <v>159</v>
      </c>
      <c r="H110" s="118"/>
      <c r="I110" s="118"/>
      <c r="J110" s="118" t="s">
        <v>201</v>
      </c>
      <c r="K110" s="118" t="s">
        <v>203</v>
      </c>
      <c r="L110" s="118" t="s">
        <v>201</v>
      </c>
      <c r="N110" s="5"/>
    </row>
    <row r="111" spans="6:16" ht="25.5" x14ac:dyDescent="0.25">
      <c r="G111" s="123" t="s">
        <v>200</v>
      </c>
      <c r="H111" s="124"/>
      <c r="I111" s="124"/>
      <c r="J111" s="124">
        <f>L106</f>
        <v>232.66</v>
      </c>
      <c r="K111" s="124">
        <v>10.6</v>
      </c>
      <c r="L111" s="124">
        <f>ROUND(J111*K111,2)</f>
        <v>2466.1999999999998</v>
      </c>
      <c r="N111" s="5"/>
    </row>
    <row r="112" spans="6:16" x14ac:dyDescent="0.25">
      <c r="G112" s="41" t="s">
        <v>23</v>
      </c>
      <c r="H112" s="78"/>
      <c r="I112" s="106"/>
      <c r="J112" s="131"/>
      <c r="K112" s="121" t="s">
        <v>78</v>
      </c>
      <c r="L112" s="122">
        <f>SUM(L111:L111)</f>
        <v>2466.1999999999998</v>
      </c>
      <c r="N112" s="5"/>
    </row>
  </sheetData>
  <pageMargins left="0.511811024" right="0.511811024" top="0.78740157499999996" bottom="0.78740157499999996" header="0.31496062000000002" footer="0.31496062000000002"/>
  <pageSetup orientation="portrait" r:id="rId1"/>
  <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109"/>
  <sheetViews>
    <sheetView showGridLines="0" zoomScale="85" zoomScaleNormal="85" workbookViewId="0">
      <selection activeCell="I12" sqref="I12"/>
    </sheetView>
  </sheetViews>
  <sheetFormatPr defaultRowHeight="15" x14ac:dyDescent="0.25"/>
  <cols>
    <col min="1" max="1" width="13.42578125" bestFit="1" customWidth="1"/>
    <col min="2" max="2" width="60.7109375" customWidth="1"/>
    <col min="3" max="6" width="10.7109375" customWidth="1"/>
    <col min="7" max="12" width="14.7109375" customWidth="1"/>
    <col min="13" max="14" width="10.7109375" customWidth="1"/>
    <col min="15" max="15" width="12.28515625" bestFit="1" customWidth="1"/>
  </cols>
  <sheetData>
    <row r="1" spans="1:15" ht="18" customHeight="1" x14ac:dyDescent="0.25">
      <c r="A1" s="35"/>
      <c r="B1" s="38" t="s">
        <v>0</v>
      </c>
      <c r="C1" s="35"/>
      <c r="D1" s="35"/>
      <c r="E1" s="35"/>
      <c r="F1" s="35"/>
      <c r="G1" s="35"/>
      <c r="H1" s="38"/>
      <c r="I1" s="35"/>
      <c r="J1" s="35"/>
      <c r="K1" s="35"/>
      <c r="L1" s="35"/>
      <c r="M1" s="35"/>
      <c r="N1" s="35"/>
      <c r="O1" s="35"/>
    </row>
    <row r="2" spans="1:15" ht="15" customHeight="1" x14ac:dyDescent="0.25">
      <c r="A2" s="36"/>
      <c r="B2" s="39" t="s">
        <v>1</v>
      </c>
      <c r="C2" s="36"/>
      <c r="D2" s="36"/>
      <c r="E2" s="36"/>
      <c r="F2" s="36"/>
      <c r="G2" s="36"/>
      <c r="H2" s="39"/>
      <c r="I2" s="36"/>
      <c r="J2" s="36"/>
      <c r="K2" s="36"/>
      <c r="L2" s="36"/>
      <c r="M2" s="36"/>
      <c r="N2" s="36"/>
      <c r="O2" s="36"/>
    </row>
    <row r="3" spans="1:15" ht="15" customHeight="1" x14ac:dyDescent="0.25">
      <c r="A3" s="37"/>
      <c r="B3" s="40" t="s">
        <v>2</v>
      </c>
      <c r="C3" s="37"/>
      <c r="D3" s="37"/>
      <c r="E3" s="37"/>
      <c r="F3" s="37"/>
      <c r="G3" s="37"/>
      <c r="H3" s="40"/>
      <c r="I3" s="37"/>
      <c r="J3" s="37"/>
      <c r="K3" s="37"/>
      <c r="L3" s="37"/>
      <c r="M3" s="37"/>
      <c r="N3" s="37"/>
      <c r="O3" s="37"/>
    </row>
    <row r="4" spans="1:15" ht="18" x14ac:dyDescent="0.25">
      <c r="A4" s="1"/>
      <c r="B4" s="1"/>
      <c r="C4" s="1"/>
      <c r="D4" s="1"/>
      <c r="E4" s="3"/>
      <c r="F4" s="4"/>
      <c r="G4" s="1"/>
      <c r="H4" s="1"/>
      <c r="I4" s="1"/>
      <c r="J4" s="1"/>
      <c r="K4" s="4"/>
      <c r="L4" s="4"/>
      <c r="M4" s="4"/>
      <c r="N4" s="4"/>
      <c r="O4" s="4"/>
    </row>
    <row r="5" spans="1:15" x14ac:dyDescent="0.25">
      <c r="A5" s="5" t="s">
        <v>3</v>
      </c>
      <c r="B5" s="5" t="s">
        <v>4</v>
      </c>
      <c r="C5" s="5"/>
      <c r="D5" s="5"/>
      <c r="E5" s="3"/>
      <c r="F5" s="37"/>
      <c r="G5" s="37"/>
      <c r="H5" s="40"/>
      <c r="I5" s="37"/>
      <c r="J5" s="37"/>
      <c r="K5" s="37"/>
      <c r="L5" s="37"/>
      <c r="M5" s="7"/>
      <c r="N5" s="7"/>
      <c r="O5" s="8"/>
    </row>
    <row r="6" spans="1:15" ht="18" x14ac:dyDescent="0.25">
      <c r="A6" s="5" t="s">
        <v>5</v>
      </c>
      <c r="B6" s="138" t="s">
        <v>6</v>
      </c>
      <c r="C6" s="5"/>
      <c r="D6" s="5"/>
      <c r="E6" s="3"/>
      <c r="F6" s="4"/>
      <c r="G6" s="1"/>
      <c r="H6" s="1"/>
      <c r="I6" s="1"/>
      <c r="J6" s="1"/>
      <c r="K6" s="4"/>
      <c r="L6" s="4"/>
      <c r="M6" s="5"/>
      <c r="N6" s="5"/>
      <c r="O6" s="5"/>
    </row>
    <row r="7" spans="1:15" x14ac:dyDescent="0.25">
      <c r="A7" s="5" t="s">
        <v>7</v>
      </c>
      <c r="B7" s="5" t="s">
        <v>8</v>
      </c>
      <c r="C7" s="5"/>
      <c r="D7" s="5"/>
      <c r="E7" s="3"/>
      <c r="F7" s="37"/>
      <c r="G7" s="37"/>
      <c r="H7" s="40"/>
      <c r="I7" s="37"/>
      <c r="J7" s="37"/>
      <c r="K7" s="37"/>
      <c r="L7" s="37"/>
      <c r="M7" s="7"/>
      <c r="N7" s="7"/>
      <c r="O7" s="5"/>
    </row>
    <row r="8" spans="1:15" ht="18" x14ac:dyDescent="0.25">
      <c r="A8" s="5" t="s">
        <v>9</v>
      </c>
      <c r="B8" s="5" t="s">
        <v>10</v>
      </c>
      <c r="C8" s="5"/>
      <c r="D8" s="5"/>
      <c r="E8" s="3"/>
      <c r="F8" s="4"/>
      <c r="G8" s="1"/>
      <c r="H8" s="40"/>
      <c r="I8" s="37"/>
      <c r="J8" s="37"/>
      <c r="K8" s="4"/>
      <c r="L8" s="4"/>
      <c r="M8" s="5"/>
      <c r="N8" s="5"/>
      <c r="O8" s="5"/>
    </row>
    <row r="9" spans="1:15" x14ac:dyDescent="0.25">
      <c r="A9" s="5" t="s">
        <v>13</v>
      </c>
      <c r="B9" s="14">
        <v>44501</v>
      </c>
      <c r="C9" s="15"/>
      <c r="D9" s="15"/>
      <c r="E9" s="3"/>
      <c r="F9" s="37"/>
      <c r="G9" s="37"/>
      <c r="H9" s="40"/>
      <c r="I9" s="37"/>
      <c r="J9" s="37"/>
      <c r="K9" s="37"/>
      <c r="L9" s="37"/>
      <c r="M9" s="5"/>
      <c r="N9" s="5"/>
      <c r="O9" s="5"/>
    </row>
    <row r="10" spans="1:15" ht="18" x14ac:dyDescent="0.25">
      <c r="E10" s="3"/>
      <c r="F10" s="4"/>
      <c r="G10" s="1"/>
      <c r="H10" s="40"/>
      <c r="I10" s="37"/>
      <c r="J10" s="37"/>
      <c r="K10" s="4"/>
      <c r="L10" s="4"/>
      <c r="M10" s="5"/>
      <c r="N10" s="7"/>
      <c r="O10" s="8"/>
    </row>
    <row r="11" spans="1:15" ht="18" x14ac:dyDescent="0.25">
      <c r="A11" s="17" t="s">
        <v>18</v>
      </c>
      <c r="B11" s="17" t="s">
        <v>19</v>
      </c>
      <c r="C11" s="17" t="s">
        <v>20</v>
      </c>
      <c r="D11" s="17" t="s">
        <v>14</v>
      </c>
      <c r="E11" s="3"/>
      <c r="F11" s="37"/>
      <c r="G11" s="1"/>
      <c r="H11" s="40"/>
      <c r="I11" s="37"/>
      <c r="J11" s="37"/>
      <c r="K11" s="4"/>
      <c r="L11" s="4"/>
      <c r="M11" s="5"/>
      <c r="N11" s="7"/>
      <c r="O11" s="8"/>
    </row>
    <row r="12" spans="1:15" ht="18" x14ac:dyDescent="0.25">
      <c r="A12" s="20" t="s">
        <v>156</v>
      </c>
      <c r="B12" s="21" t="s">
        <v>530</v>
      </c>
      <c r="C12" s="21"/>
      <c r="D12" s="21"/>
      <c r="E12" s="3"/>
      <c r="F12" s="4"/>
      <c r="G12" s="1"/>
      <c r="H12" s="40"/>
      <c r="I12" s="37"/>
      <c r="J12" s="37"/>
      <c r="K12" s="4"/>
      <c r="L12" s="4"/>
      <c r="M12" s="5"/>
      <c r="N12" s="7"/>
      <c r="O12" s="8"/>
    </row>
    <row r="13" spans="1:15" ht="38.25" x14ac:dyDescent="0.25">
      <c r="A13" s="34" t="s">
        <v>673</v>
      </c>
      <c r="B13" s="44" t="s">
        <v>259</v>
      </c>
      <c r="C13" s="25" t="s">
        <v>36</v>
      </c>
      <c r="D13" s="31">
        <v>32</v>
      </c>
      <c r="E13" s="3"/>
      <c r="G13" s="1"/>
      <c r="H13" s="40"/>
      <c r="I13" s="37"/>
      <c r="J13" s="37"/>
      <c r="K13" s="4"/>
      <c r="L13" s="4"/>
      <c r="M13" s="5"/>
      <c r="N13" s="7"/>
      <c r="O13" s="8"/>
    </row>
    <row r="14" spans="1:15" ht="25.5" x14ac:dyDescent="0.25">
      <c r="A14" s="34" t="s">
        <v>158</v>
      </c>
      <c r="B14" s="44" t="s">
        <v>260</v>
      </c>
      <c r="C14" s="25" t="s">
        <v>36</v>
      </c>
      <c r="D14" s="31">
        <v>3</v>
      </c>
      <c r="E14" s="394" t="s">
        <v>268</v>
      </c>
      <c r="F14" s="37"/>
      <c r="G14" s="1"/>
      <c r="H14" s="40"/>
      <c r="I14" s="37"/>
      <c r="J14" s="37"/>
      <c r="K14" s="4"/>
      <c r="L14" s="4"/>
      <c r="M14" s="5"/>
      <c r="N14" s="7"/>
      <c r="O14" s="8"/>
    </row>
    <row r="15" spans="1:15" ht="18" x14ac:dyDescent="0.25">
      <c r="A15" s="34" t="s">
        <v>176</v>
      </c>
      <c r="B15" s="44" t="s">
        <v>261</v>
      </c>
      <c r="C15" s="25" t="s">
        <v>36</v>
      </c>
      <c r="D15" s="31">
        <v>2</v>
      </c>
      <c r="E15" s="394" t="s">
        <v>268</v>
      </c>
      <c r="F15" s="10"/>
      <c r="G15" s="1"/>
      <c r="H15" s="40"/>
      <c r="I15" s="37"/>
      <c r="J15" s="37"/>
      <c r="K15" s="4"/>
      <c r="L15" s="4"/>
      <c r="M15" s="5"/>
      <c r="N15" s="7"/>
      <c r="O15" s="8"/>
    </row>
    <row r="16" spans="1:15" ht="18" x14ac:dyDescent="0.25">
      <c r="A16" s="34" t="s">
        <v>178</v>
      </c>
      <c r="B16" s="44" t="s">
        <v>262</v>
      </c>
      <c r="C16" s="25" t="s">
        <v>36</v>
      </c>
      <c r="D16" s="31">
        <v>16</v>
      </c>
      <c r="E16" s="394" t="s">
        <v>268</v>
      </c>
      <c r="F16" s="6"/>
      <c r="G16" s="1"/>
      <c r="H16" s="40"/>
      <c r="I16" s="37"/>
      <c r="J16" s="37"/>
      <c r="K16" s="4"/>
      <c r="L16" s="4"/>
      <c r="M16" s="5"/>
      <c r="N16" s="7"/>
      <c r="O16" s="8"/>
    </row>
    <row r="17" spans="1:15" ht="38.25" x14ac:dyDescent="0.25">
      <c r="A17" s="34" t="s">
        <v>182</v>
      </c>
      <c r="B17" s="44" t="s">
        <v>267</v>
      </c>
      <c r="C17" s="25" t="s">
        <v>36</v>
      </c>
      <c r="D17" s="31">
        <v>11</v>
      </c>
      <c r="E17" s="3"/>
      <c r="F17" s="6"/>
      <c r="G17" s="1"/>
      <c r="H17" s="40"/>
      <c r="I17" s="37"/>
      <c r="J17" s="37"/>
      <c r="K17" s="4"/>
      <c r="L17" s="4"/>
      <c r="M17" s="5"/>
      <c r="N17" s="7"/>
      <c r="O17" s="8"/>
    </row>
    <row r="18" spans="1:15" ht="18" x14ac:dyDescent="0.25">
      <c r="A18" s="34" t="s">
        <v>185</v>
      </c>
      <c r="B18" s="44" t="s">
        <v>263</v>
      </c>
      <c r="C18" s="25" t="s">
        <v>36</v>
      </c>
      <c r="D18" s="31">
        <v>1</v>
      </c>
      <c r="E18" s="3"/>
      <c r="F18" s="6"/>
      <c r="G18" s="1"/>
      <c r="H18" s="40"/>
      <c r="I18" s="37"/>
      <c r="J18" s="37"/>
      <c r="K18" s="4"/>
      <c r="L18" s="4"/>
      <c r="M18" s="5"/>
      <c r="N18" s="7"/>
      <c r="O18" s="8"/>
    </row>
    <row r="19" spans="1:15" ht="18" x14ac:dyDescent="0.25">
      <c r="A19" s="34" t="s">
        <v>199</v>
      </c>
      <c r="B19" s="44" t="s">
        <v>264</v>
      </c>
      <c r="C19" s="25" t="s">
        <v>36</v>
      </c>
      <c r="D19" s="31">
        <v>1</v>
      </c>
      <c r="E19" s="394" t="s">
        <v>539</v>
      </c>
      <c r="F19" s="6"/>
      <c r="G19" s="1"/>
      <c r="H19" s="40"/>
      <c r="I19" s="37"/>
      <c r="J19" s="37"/>
      <c r="K19" s="4"/>
      <c r="L19" s="4"/>
      <c r="M19" s="5"/>
      <c r="N19" s="7"/>
      <c r="O19" s="8"/>
    </row>
    <row r="20" spans="1:15" ht="18" x14ac:dyDescent="0.25">
      <c r="A20" s="34" t="s">
        <v>204</v>
      </c>
      <c r="B20" s="44" t="s">
        <v>265</v>
      </c>
      <c r="C20" s="25" t="s">
        <v>36</v>
      </c>
      <c r="D20" s="31">
        <v>1</v>
      </c>
      <c r="E20" s="394" t="s">
        <v>539</v>
      </c>
      <c r="G20" s="1"/>
      <c r="H20" s="40"/>
      <c r="I20" s="37"/>
      <c r="J20" s="37"/>
      <c r="K20" s="4"/>
      <c r="L20" s="4"/>
      <c r="M20" s="5"/>
      <c r="N20" s="7"/>
      <c r="O20" s="8"/>
    </row>
    <row r="21" spans="1:15" ht="18" x14ac:dyDescent="0.25">
      <c r="A21" s="34" t="s">
        <v>205</v>
      </c>
      <c r="B21" s="44" t="s">
        <v>266</v>
      </c>
      <c r="C21" s="25" t="s">
        <v>47</v>
      </c>
      <c r="D21" s="31">
        <v>41</v>
      </c>
      <c r="E21" s="394"/>
      <c r="F21" s="6"/>
      <c r="G21" s="1"/>
      <c r="H21" s="40"/>
      <c r="I21" s="37"/>
      <c r="J21" s="37"/>
      <c r="K21" s="4"/>
      <c r="L21" s="4"/>
      <c r="M21" s="5"/>
      <c r="N21" s="7"/>
      <c r="O21" s="8"/>
    </row>
    <row r="22" spans="1:15" ht="89.25" x14ac:dyDescent="0.25">
      <c r="A22" s="34" t="s">
        <v>206</v>
      </c>
      <c r="B22" s="145" t="s">
        <v>737</v>
      </c>
      <c r="C22" s="25" t="s">
        <v>36</v>
      </c>
      <c r="D22" s="31">
        <v>1</v>
      </c>
      <c r="E22" s="394" t="s">
        <v>539</v>
      </c>
      <c r="F22" s="6"/>
      <c r="G22" s="1"/>
      <c r="H22" s="40"/>
      <c r="I22" s="37"/>
      <c r="J22" s="37"/>
      <c r="K22" s="4"/>
      <c r="L22" s="4"/>
      <c r="M22" s="5"/>
      <c r="N22" s="7"/>
      <c r="O22" s="8"/>
    </row>
    <row r="23" spans="1:15" ht="18" x14ac:dyDescent="0.25">
      <c r="A23" s="34" t="s">
        <v>209</v>
      </c>
      <c r="B23" s="144" t="s">
        <v>269</v>
      </c>
      <c r="C23" s="146" t="s">
        <v>36</v>
      </c>
      <c r="D23" s="147">
        <v>1</v>
      </c>
      <c r="E23" s="6"/>
      <c r="F23" s="92"/>
      <c r="G23" s="1"/>
      <c r="H23" s="40"/>
      <c r="I23" s="37"/>
      <c r="J23" s="37"/>
      <c r="K23" s="4"/>
      <c r="L23" s="4"/>
      <c r="M23" s="5"/>
      <c r="N23" s="7"/>
      <c r="O23" s="8"/>
    </row>
    <row r="24" spans="1:15" ht="18" x14ac:dyDescent="0.25">
      <c r="A24" s="34" t="s">
        <v>674</v>
      </c>
      <c r="B24" s="144" t="s">
        <v>238</v>
      </c>
      <c r="C24" s="25" t="s">
        <v>36</v>
      </c>
      <c r="D24" s="31">
        <v>1</v>
      </c>
      <c r="E24" s="6"/>
      <c r="F24" s="92"/>
      <c r="G24" s="1"/>
      <c r="H24" s="40"/>
      <c r="I24" s="37"/>
      <c r="J24" s="37"/>
      <c r="K24" s="4"/>
      <c r="L24" s="4"/>
      <c r="M24" s="5"/>
      <c r="N24" s="7"/>
      <c r="O24" s="8"/>
    </row>
    <row r="25" spans="1:15" ht="18" x14ac:dyDescent="0.25">
      <c r="A25" s="34" t="s">
        <v>675</v>
      </c>
      <c r="B25" s="144" t="s">
        <v>234</v>
      </c>
      <c r="C25" s="25" t="s">
        <v>36</v>
      </c>
      <c r="D25" s="31">
        <v>1</v>
      </c>
      <c r="E25" s="6"/>
      <c r="F25" s="92"/>
      <c r="G25" s="1"/>
      <c r="H25" s="40"/>
      <c r="I25" s="37"/>
      <c r="J25" s="37"/>
      <c r="K25" s="4"/>
      <c r="L25" s="4"/>
      <c r="M25" s="5"/>
      <c r="N25" s="7"/>
      <c r="O25" s="8"/>
    </row>
    <row r="26" spans="1:15" ht="18" x14ac:dyDescent="0.25">
      <c r="A26" s="34" t="s">
        <v>676</v>
      </c>
      <c r="B26" s="144" t="s">
        <v>237</v>
      </c>
      <c r="C26" s="25" t="s">
        <v>36</v>
      </c>
      <c r="D26" s="31">
        <v>1</v>
      </c>
      <c r="E26" s="6"/>
      <c r="F26" s="92"/>
      <c r="G26" s="1"/>
      <c r="H26" s="40"/>
      <c r="I26" s="37"/>
      <c r="J26" s="37"/>
      <c r="K26" s="4"/>
      <c r="L26" s="4"/>
      <c r="M26" s="5"/>
      <c r="N26" s="7"/>
      <c r="O26" s="8"/>
    </row>
    <row r="27" spans="1:15" ht="18" x14ac:dyDescent="0.25">
      <c r="A27" s="34" t="s">
        <v>677</v>
      </c>
      <c r="B27" s="144" t="s">
        <v>236</v>
      </c>
      <c r="C27" s="25" t="s">
        <v>36</v>
      </c>
      <c r="D27" s="31">
        <v>1</v>
      </c>
      <c r="E27" s="6"/>
      <c r="F27" s="92"/>
      <c r="G27" s="1"/>
      <c r="H27" s="40"/>
      <c r="I27" s="37"/>
      <c r="J27" s="37"/>
      <c r="K27" s="4"/>
      <c r="L27" s="4"/>
      <c r="M27" s="5"/>
      <c r="N27" s="7"/>
      <c r="O27" s="8"/>
    </row>
    <row r="28" spans="1:15" ht="18" x14ac:dyDescent="0.25">
      <c r="A28" s="34" t="s">
        <v>678</v>
      </c>
      <c r="B28" s="144" t="s">
        <v>235</v>
      </c>
      <c r="C28" s="25" t="s">
        <v>36</v>
      </c>
      <c r="D28" s="31">
        <v>1</v>
      </c>
      <c r="F28" s="6"/>
      <c r="G28" s="1"/>
      <c r="H28" s="40"/>
      <c r="I28" s="37"/>
      <c r="J28" s="37"/>
      <c r="K28" s="4"/>
      <c r="L28" s="4"/>
      <c r="M28" s="5"/>
      <c r="N28" s="7"/>
      <c r="O28" s="8"/>
    </row>
    <row r="29" spans="1:15" ht="18" x14ac:dyDescent="0.25">
      <c r="A29" s="34" t="s">
        <v>679</v>
      </c>
      <c r="B29" s="144" t="s">
        <v>728</v>
      </c>
      <c r="C29" s="25" t="s">
        <v>36</v>
      </c>
      <c r="D29" s="31">
        <v>1</v>
      </c>
      <c r="F29" s="130"/>
      <c r="G29" s="1"/>
      <c r="H29" s="40"/>
      <c r="I29" s="37"/>
      <c r="J29" s="37"/>
      <c r="K29" s="4"/>
      <c r="L29" s="4"/>
      <c r="M29" s="5"/>
      <c r="N29" s="7"/>
      <c r="O29" s="8"/>
    </row>
    <row r="30" spans="1:15" ht="18" x14ac:dyDescent="0.25">
      <c r="G30" s="1"/>
      <c r="H30" s="40"/>
      <c r="I30" s="37"/>
      <c r="J30" s="37"/>
      <c r="K30" s="4"/>
      <c r="L30" s="4"/>
      <c r="M30" s="5"/>
      <c r="N30" s="7"/>
      <c r="O30" s="8"/>
    </row>
    <row r="31" spans="1:15" ht="18" x14ac:dyDescent="0.25">
      <c r="F31" s="6"/>
      <c r="G31" s="1"/>
      <c r="H31" s="40"/>
      <c r="I31" s="37"/>
      <c r="J31" s="37"/>
      <c r="K31" s="4"/>
      <c r="L31" s="4"/>
      <c r="M31" s="5"/>
      <c r="N31" s="7"/>
      <c r="O31" s="8"/>
    </row>
    <row r="32" spans="1:15" ht="18" x14ac:dyDescent="0.25">
      <c r="F32" s="6"/>
      <c r="G32" s="1"/>
      <c r="H32" s="40"/>
      <c r="I32" s="37"/>
      <c r="J32" s="37"/>
      <c r="K32" s="4"/>
      <c r="L32" s="4"/>
      <c r="M32" s="5"/>
      <c r="N32" s="7"/>
      <c r="O32" s="8"/>
    </row>
    <row r="33" spans="6:15" ht="18" x14ac:dyDescent="0.25">
      <c r="F33" s="6"/>
      <c r="G33" s="1"/>
      <c r="H33" s="40"/>
      <c r="I33" s="37"/>
      <c r="J33" s="37"/>
      <c r="K33" s="4"/>
      <c r="L33" s="4"/>
      <c r="M33" s="5"/>
      <c r="N33" s="7"/>
      <c r="O33" s="8"/>
    </row>
    <row r="34" spans="6:15" ht="18" x14ac:dyDescent="0.25">
      <c r="F34" s="6"/>
      <c r="G34" s="1"/>
      <c r="H34" s="40"/>
      <c r="I34" s="37"/>
      <c r="J34" s="37"/>
      <c r="K34" s="4"/>
      <c r="L34" s="4"/>
      <c r="M34" s="5"/>
      <c r="N34" s="7"/>
      <c r="O34" s="8"/>
    </row>
    <row r="35" spans="6:15" ht="18" x14ac:dyDescent="0.25">
      <c r="F35" s="6"/>
      <c r="G35" s="1"/>
      <c r="H35" s="40"/>
      <c r="I35" s="37"/>
      <c r="J35" s="37"/>
      <c r="K35" s="4"/>
      <c r="L35" s="4"/>
      <c r="M35" s="5"/>
      <c r="N35" s="7"/>
      <c r="O35" s="8"/>
    </row>
    <row r="36" spans="6:15" ht="18" x14ac:dyDescent="0.25">
      <c r="F36" s="6"/>
      <c r="G36" s="1"/>
      <c r="H36" s="40"/>
      <c r="I36" s="37"/>
      <c r="J36" s="37"/>
      <c r="K36" s="4"/>
      <c r="L36" s="4"/>
      <c r="M36" s="5"/>
      <c r="N36" s="7"/>
      <c r="O36" s="8"/>
    </row>
    <row r="37" spans="6:15" ht="18" x14ac:dyDescent="0.25">
      <c r="F37" s="6"/>
      <c r="G37" s="1"/>
      <c r="H37" s="40"/>
      <c r="I37" s="37"/>
      <c r="J37" s="37"/>
      <c r="K37" s="4"/>
      <c r="L37" s="4"/>
      <c r="M37" s="5"/>
      <c r="N37" s="7"/>
      <c r="O37" s="8"/>
    </row>
    <row r="38" spans="6:15" ht="18" x14ac:dyDescent="0.25">
      <c r="F38" s="6"/>
      <c r="G38" s="1"/>
      <c r="H38" s="40"/>
      <c r="I38" s="37"/>
      <c r="J38" s="37"/>
      <c r="K38" s="4"/>
      <c r="L38" s="4"/>
      <c r="M38" s="5"/>
      <c r="N38" s="7"/>
      <c r="O38" s="8"/>
    </row>
    <row r="39" spans="6:15" ht="18" x14ac:dyDescent="0.25">
      <c r="G39" s="1"/>
      <c r="H39" s="40"/>
      <c r="I39" s="37"/>
      <c r="J39" s="37"/>
      <c r="K39" s="4"/>
      <c r="L39" s="4"/>
      <c r="M39" s="5"/>
      <c r="N39" s="7"/>
      <c r="O39" s="8"/>
    </row>
    <row r="40" spans="6:15" ht="18" x14ac:dyDescent="0.25">
      <c r="F40" s="6"/>
      <c r="G40" s="1"/>
      <c r="H40" s="40"/>
      <c r="I40" s="37"/>
      <c r="J40" s="37"/>
      <c r="K40" s="4"/>
      <c r="L40" s="4"/>
      <c r="M40" s="5"/>
      <c r="N40" s="7"/>
      <c r="O40" s="8"/>
    </row>
    <row r="41" spans="6:15" ht="18" x14ac:dyDescent="0.25">
      <c r="F41" s="6"/>
      <c r="G41" s="1"/>
      <c r="H41" s="40"/>
      <c r="I41" s="37"/>
      <c r="J41" s="37"/>
      <c r="K41" s="4"/>
      <c r="L41" s="4"/>
      <c r="M41" s="5"/>
      <c r="N41" s="7"/>
      <c r="O41" s="8"/>
    </row>
    <row r="42" spans="6:15" ht="18" x14ac:dyDescent="0.25">
      <c r="F42" s="6"/>
      <c r="G42" s="1"/>
      <c r="H42" s="40"/>
      <c r="I42" s="37"/>
      <c r="J42" s="37"/>
      <c r="K42" s="4"/>
      <c r="L42" s="4"/>
      <c r="M42" s="5"/>
      <c r="N42" s="7"/>
      <c r="O42" s="8"/>
    </row>
    <row r="43" spans="6:15" ht="18" x14ac:dyDescent="0.25">
      <c r="F43" s="6"/>
      <c r="G43" s="1"/>
      <c r="H43" s="40"/>
      <c r="I43" s="37"/>
      <c r="J43" s="37"/>
      <c r="K43" s="4"/>
      <c r="L43" s="4"/>
      <c r="M43" s="5"/>
      <c r="N43" s="7"/>
      <c r="O43" s="8"/>
    </row>
    <row r="44" spans="6:15" ht="18" x14ac:dyDescent="0.25">
      <c r="G44" s="1"/>
      <c r="H44" s="40"/>
      <c r="I44" s="37"/>
      <c r="J44" s="37"/>
      <c r="K44" s="4"/>
      <c r="L44" s="4"/>
      <c r="M44" s="5"/>
      <c r="N44" s="7"/>
      <c r="O44" s="8"/>
    </row>
    <row r="45" spans="6:15" ht="18" x14ac:dyDescent="0.25">
      <c r="F45" s="6"/>
      <c r="G45" s="1"/>
      <c r="H45" s="40"/>
      <c r="I45" s="37"/>
      <c r="J45" s="37"/>
      <c r="K45" s="4"/>
      <c r="L45" s="4"/>
      <c r="M45" s="5"/>
      <c r="N45" s="7"/>
      <c r="O45" s="8"/>
    </row>
    <row r="46" spans="6:15" ht="18" x14ac:dyDescent="0.25">
      <c r="F46" s="6"/>
      <c r="G46" s="1"/>
      <c r="H46" s="40"/>
      <c r="I46" s="37"/>
      <c r="J46" s="37"/>
      <c r="K46" s="4"/>
      <c r="L46" s="4"/>
      <c r="M46" s="5"/>
      <c r="N46" s="7"/>
      <c r="O46" s="8"/>
    </row>
    <row r="47" spans="6:15" ht="18" x14ac:dyDescent="0.25">
      <c r="F47" s="6"/>
      <c r="G47" s="1"/>
      <c r="H47" s="40"/>
      <c r="I47" s="37"/>
      <c r="J47" s="37"/>
      <c r="K47" s="4"/>
      <c r="L47" s="4"/>
      <c r="M47" s="5"/>
      <c r="N47" s="7"/>
      <c r="O47" s="8"/>
    </row>
    <row r="48" spans="6:15" ht="18" x14ac:dyDescent="0.25">
      <c r="F48" s="5"/>
      <c r="G48" s="1"/>
      <c r="H48" s="40"/>
      <c r="I48" s="37"/>
      <c r="J48" s="37"/>
      <c r="K48" s="4"/>
      <c r="L48" s="4"/>
      <c r="M48" s="5"/>
      <c r="N48" s="7"/>
      <c r="O48" s="8"/>
    </row>
    <row r="49" spans="5:15" ht="18" x14ac:dyDescent="0.25">
      <c r="E49" s="5"/>
      <c r="F49" s="43"/>
      <c r="G49" s="1"/>
      <c r="H49" s="40"/>
      <c r="I49" s="37"/>
      <c r="J49" s="37"/>
      <c r="K49" s="4"/>
      <c r="L49" s="4"/>
      <c r="M49" s="5"/>
      <c r="N49" s="7"/>
      <c r="O49" s="8"/>
    </row>
    <row r="50" spans="5:15" ht="18" x14ac:dyDescent="0.25">
      <c r="F50" s="43"/>
      <c r="G50" s="1"/>
      <c r="H50" s="40"/>
      <c r="I50" s="37"/>
      <c r="J50" s="37"/>
      <c r="K50" s="4"/>
      <c r="L50" s="4"/>
      <c r="M50" s="5"/>
      <c r="N50" s="7"/>
      <c r="O50" s="8"/>
    </row>
    <row r="51" spans="5:15" ht="18" x14ac:dyDescent="0.25">
      <c r="F51" s="43"/>
      <c r="G51" s="1"/>
      <c r="H51" s="40"/>
      <c r="I51" s="37"/>
      <c r="J51" s="37"/>
      <c r="K51" s="4"/>
      <c r="L51" s="4"/>
      <c r="M51" s="5"/>
      <c r="N51" s="7"/>
      <c r="O51" s="8"/>
    </row>
    <row r="52" spans="5:15" ht="18" x14ac:dyDescent="0.25">
      <c r="G52" s="1"/>
      <c r="H52" s="40"/>
      <c r="I52" s="37"/>
      <c r="J52" s="37"/>
      <c r="K52" s="4"/>
      <c r="L52" s="4"/>
      <c r="M52" s="5"/>
      <c r="N52" s="7"/>
      <c r="O52" s="8"/>
    </row>
    <row r="53" spans="5:15" ht="18" x14ac:dyDescent="0.25">
      <c r="F53" s="6"/>
      <c r="G53" s="1"/>
      <c r="H53" s="40"/>
      <c r="I53" s="37"/>
      <c r="J53" s="37"/>
      <c r="K53" s="4"/>
      <c r="L53" s="4"/>
      <c r="M53" s="5"/>
      <c r="N53" s="7"/>
      <c r="O53" s="8"/>
    </row>
    <row r="54" spans="5:15" ht="18" x14ac:dyDescent="0.25">
      <c r="F54" s="6"/>
      <c r="G54" s="1"/>
      <c r="H54" s="40"/>
      <c r="I54" s="37"/>
      <c r="J54" s="37"/>
      <c r="K54" s="4"/>
      <c r="L54" s="4"/>
      <c r="M54" s="5"/>
      <c r="N54" s="7"/>
      <c r="O54" s="8"/>
    </row>
    <row r="55" spans="5:15" ht="18" x14ac:dyDescent="0.25">
      <c r="F55" s="6"/>
      <c r="G55" s="1"/>
      <c r="H55" s="40"/>
      <c r="I55" s="37"/>
      <c r="J55" s="37"/>
      <c r="K55" s="4"/>
      <c r="L55" s="4"/>
      <c r="M55" s="5"/>
      <c r="N55" s="7"/>
      <c r="O55" s="8"/>
    </row>
    <row r="56" spans="5:15" ht="18" x14ac:dyDescent="0.25">
      <c r="F56" s="5"/>
      <c r="G56" s="1"/>
      <c r="H56" s="40"/>
      <c r="I56" s="37"/>
      <c r="J56" s="37"/>
      <c r="K56" s="4"/>
      <c r="L56" s="4"/>
      <c r="M56" s="5"/>
      <c r="N56" s="7"/>
      <c r="O56" s="8"/>
    </row>
    <row r="57" spans="5:15" ht="18" x14ac:dyDescent="0.25">
      <c r="F57" s="43"/>
      <c r="G57" s="1"/>
      <c r="H57" s="40"/>
      <c r="I57" s="37"/>
      <c r="J57" s="37"/>
      <c r="K57" s="4"/>
      <c r="L57" s="4"/>
      <c r="M57" s="5"/>
      <c r="N57" s="7"/>
      <c r="O57" s="8"/>
    </row>
    <row r="58" spans="5:15" ht="18" x14ac:dyDescent="0.25">
      <c r="F58" s="43"/>
      <c r="G58" s="1"/>
      <c r="H58" s="40"/>
      <c r="I58" s="37"/>
      <c r="J58" s="37"/>
      <c r="K58" s="4"/>
      <c r="L58" s="4"/>
      <c r="M58" s="5"/>
      <c r="N58" s="7"/>
      <c r="O58" s="8"/>
    </row>
    <row r="59" spans="5:15" ht="18" x14ac:dyDescent="0.25">
      <c r="F59" s="43"/>
      <c r="G59" s="1"/>
      <c r="H59" s="40"/>
      <c r="I59" s="37"/>
      <c r="J59" s="37"/>
      <c r="K59" s="4"/>
      <c r="L59" s="4"/>
      <c r="M59" s="5"/>
      <c r="N59" s="7"/>
      <c r="O59" s="8"/>
    </row>
    <row r="60" spans="5:15" ht="18" x14ac:dyDescent="0.25">
      <c r="G60" s="1"/>
      <c r="H60" s="40"/>
      <c r="I60" s="37"/>
      <c r="J60" s="37"/>
      <c r="K60" s="4"/>
      <c r="L60" s="4"/>
      <c r="M60" s="5"/>
      <c r="N60" s="7"/>
      <c r="O60" s="8"/>
    </row>
    <row r="61" spans="5:15" ht="18" x14ac:dyDescent="0.25">
      <c r="G61" s="1"/>
      <c r="H61" s="40"/>
      <c r="I61" s="37"/>
      <c r="J61" s="37"/>
      <c r="K61" s="4"/>
      <c r="L61" s="4"/>
      <c r="M61" s="5"/>
      <c r="N61" s="7"/>
      <c r="O61" s="8"/>
    </row>
    <row r="62" spans="5:15" ht="18" x14ac:dyDescent="0.25">
      <c r="F62" s="6"/>
      <c r="G62" s="1"/>
      <c r="H62" s="40"/>
      <c r="I62" s="37"/>
      <c r="J62" s="37"/>
      <c r="K62" s="4"/>
      <c r="L62" s="4"/>
      <c r="M62" s="5"/>
      <c r="N62" s="7"/>
      <c r="O62" s="8"/>
    </row>
    <row r="63" spans="5:15" ht="18" x14ac:dyDescent="0.25">
      <c r="F63" s="6"/>
      <c r="G63" s="1"/>
      <c r="H63" s="40"/>
      <c r="I63" s="37"/>
      <c r="J63" s="37"/>
      <c r="K63" s="4"/>
      <c r="L63" s="4"/>
      <c r="M63" s="5"/>
      <c r="N63" s="7"/>
      <c r="O63" s="8"/>
    </row>
    <row r="64" spans="5:15" ht="18" x14ac:dyDescent="0.25">
      <c r="F64" s="6"/>
      <c r="G64" s="1"/>
      <c r="H64" s="40"/>
      <c r="I64" s="37"/>
      <c r="J64" s="37"/>
      <c r="K64" s="4"/>
      <c r="L64" s="4"/>
      <c r="M64" s="5"/>
      <c r="N64" s="7"/>
      <c r="O64" s="8"/>
    </row>
    <row r="65" spans="6:15" ht="18" x14ac:dyDescent="0.25">
      <c r="F65" s="6"/>
      <c r="G65" s="1"/>
      <c r="H65" s="40"/>
      <c r="I65" s="37"/>
      <c r="J65" s="37"/>
      <c r="K65" s="4"/>
      <c r="L65" s="4"/>
      <c r="M65" s="5"/>
      <c r="N65" s="7"/>
      <c r="O65" s="8"/>
    </row>
    <row r="66" spans="6:15" ht="18" x14ac:dyDescent="0.25">
      <c r="F66" s="6"/>
      <c r="G66" s="1"/>
      <c r="H66" s="40"/>
      <c r="I66" s="37"/>
      <c r="J66" s="37"/>
      <c r="K66" s="4"/>
      <c r="L66" s="4"/>
      <c r="M66" s="5"/>
      <c r="N66" s="7"/>
      <c r="O66" s="8"/>
    </row>
    <row r="67" spans="6:15" ht="18" x14ac:dyDescent="0.25">
      <c r="F67" s="6"/>
      <c r="G67" s="1"/>
      <c r="H67" s="40"/>
      <c r="I67" s="37"/>
      <c r="J67" s="37"/>
      <c r="K67" s="4"/>
      <c r="L67" s="4"/>
      <c r="M67" s="5"/>
      <c r="N67" s="7"/>
      <c r="O67" s="8"/>
    </row>
    <row r="68" spans="6:15" ht="18" x14ac:dyDescent="0.25">
      <c r="F68" s="6"/>
      <c r="G68" s="1"/>
      <c r="H68" s="40"/>
      <c r="I68" s="37"/>
      <c r="J68" s="37"/>
      <c r="K68" s="4"/>
      <c r="L68" s="4"/>
      <c r="M68" s="5"/>
      <c r="N68" s="7"/>
      <c r="O68" s="8"/>
    </row>
    <row r="69" spans="6:15" ht="18" x14ac:dyDescent="0.25">
      <c r="G69" s="1"/>
      <c r="H69" s="40"/>
      <c r="I69" s="37"/>
      <c r="J69" s="37"/>
      <c r="K69" s="4"/>
      <c r="L69" s="4"/>
      <c r="M69" s="5"/>
      <c r="N69" s="7"/>
      <c r="O69" s="8"/>
    </row>
    <row r="70" spans="6:15" ht="18" x14ac:dyDescent="0.25">
      <c r="F70" s="6"/>
      <c r="G70" s="1"/>
      <c r="H70" s="40"/>
      <c r="I70" s="37"/>
      <c r="J70" s="37"/>
      <c r="K70" s="4"/>
      <c r="L70" s="4"/>
      <c r="M70" s="5"/>
      <c r="N70" s="7"/>
      <c r="O70" s="8"/>
    </row>
    <row r="71" spans="6:15" ht="18" x14ac:dyDescent="0.25">
      <c r="F71" s="6"/>
      <c r="G71" s="1"/>
      <c r="H71" s="40"/>
      <c r="I71" s="37"/>
      <c r="J71" s="37"/>
      <c r="K71" s="4"/>
      <c r="L71" s="4"/>
      <c r="M71" s="5"/>
      <c r="N71" s="7"/>
      <c r="O71" s="8"/>
    </row>
    <row r="72" spans="6:15" ht="18" x14ac:dyDescent="0.25">
      <c r="F72" s="6"/>
      <c r="G72" s="1"/>
      <c r="H72" s="40"/>
      <c r="I72" s="37"/>
      <c r="J72" s="37"/>
      <c r="K72" s="4"/>
      <c r="L72" s="4"/>
      <c r="M72" s="5"/>
      <c r="N72" s="7"/>
      <c r="O72" s="8"/>
    </row>
    <row r="73" spans="6:15" ht="18" x14ac:dyDescent="0.25">
      <c r="F73" s="6"/>
      <c r="G73" s="1"/>
      <c r="H73" s="40"/>
      <c r="I73" s="37"/>
      <c r="J73" s="37"/>
      <c r="K73" s="4"/>
      <c r="L73" s="4"/>
      <c r="M73" s="5"/>
      <c r="N73" s="7"/>
      <c r="O73" s="8"/>
    </row>
    <row r="74" spans="6:15" ht="18" x14ac:dyDescent="0.25">
      <c r="F74" s="6"/>
      <c r="G74" s="1"/>
      <c r="H74" s="40"/>
      <c r="I74" s="37"/>
      <c r="J74" s="37"/>
      <c r="K74" s="4"/>
      <c r="L74" s="4"/>
      <c r="M74" s="5"/>
      <c r="N74" s="7"/>
      <c r="O74" s="8"/>
    </row>
    <row r="75" spans="6:15" ht="18" x14ac:dyDescent="0.25">
      <c r="F75" s="6"/>
      <c r="G75" s="1"/>
      <c r="H75" s="40"/>
      <c r="I75" s="37"/>
      <c r="J75" s="37"/>
      <c r="K75" s="4"/>
      <c r="L75" s="4"/>
      <c r="M75" s="5"/>
      <c r="N75" s="7"/>
      <c r="O75" s="8"/>
    </row>
    <row r="76" spans="6:15" ht="18" x14ac:dyDescent="0.25">
      <c r="F76" s="6"/>
      <c r="G76" s="1"/>
      <c r="H76" s="40"/>
      <c r="I76" s="37"/>
      <c r="J76" s="37"/>
      <c r="K76" s="4"/>
      <c r="L76" s="4"/>
      <c r="M76" s="5"/>
      <c r="N76" s="7"/>
      <c r="O76" s="8"/>
    </row>
    <row r="77" spans="6:15" ht="18" x14ac:dyDescent="0.25">
      <c r="F77" s="6"/>
      <c r="G77" s="1"/>
      <c r="H77" s="40"/>
      <c r="I77" s="37"/>
      <c r="J77" s="37"/>
      <c r="K77" s="4"/>
      <c r="L77" s="4"/>
      <c r="M77" s="5"/>
      <c r="N77" s="7"/>
      <c r="O77" s="8"/>
    </row>
    <row r="78" spans="6:15" ht="18" x14ac:dyDescent="0.25">
      <c r="F78" s="6"/>
      <c r="G78" s="1"/>
      <c r="H78" s="40"/>
      <c r="I78" s="37"/>
      <c r="J78" s="37"/>
      <c r="K78" s="4"/>
      <c r="L78" s="4"/>
      <c r="M78" s="5"/>
      <c r="N78" s="7"/>
      <c r="O78" s="8"/>
    </row>
    <row r="79" spans="6:15" ht="18" x14ac:dyDescent="0.25">
      <c r="F79" s="6"/>
      <c r="G79" s="1"/>
      <c r="H79" s="40"/>
      <c r="I79" s="37"/>
      <c r="J79" s="37"/>
      <c r="K79" s="4"/>
      <c r="L79" s="4"/>
      <c r="M79" s="5"/>
      <c r="N79" s="7"/>
      <c r="O79" s="8"/>
    </row>
    <row r="80" spans="6:15" ht="18" x14ac:dyDescent="0.25">
      <c r="F80" s="6"/>
      <c r="G80" s="1"/>
      <c r="H80" s="40"/>
      <c r="I80" s="37"/>
      <c r="J80" s="37"/>
      <c r="K80" s="4"/>
      <c r="L80" s="4"/>
      <c r="M80" s="5"/>
      <c r="N80" s="7"/>
      <c r="O80" s="8"/>
    </row>
    <row r="81" spans="6:15" ht="18" x14ac:dyDescent="0.25">
      <c r="F81" s="6"/>
      <c r="G81" s="1"/>
      <c r="H81" s="40"/>
      <c r="I81" s="37"/>
      <c r="J81" s="37"/>
      <c r="K81" s="4"/>
      <c r="L81" s="4"/>
      <c r="M81" s="5"/>
      <c r="N81" s="7"/>
      <c r="O81" s="8"/>
    </row>
    <row r="82" spans="6:15" ht="18" x14ac:dyDescent="0.25">
      <c r="F82" s="6"/>
      <c r="G82" s="1"/>
      <c r="H82" s="40"/>
      <c r="I82" s="37"/>
      <c r="J82" s="37"/>
      <c r="K82" s="4"/>
      <c r="L82" s="4"/>
      <c r="M82" s="5"/>
      <c r="N82" s="7"/>
      <c r="O82" s="8"/>
    </row>
    <row r="83" spans="6:15" ht="18" x14ac:dyDescent="0.25">
      <c r="F83" s="113"/>
      <c r="G83" s="1"/>
      <c r="H83" s="40"/>
      <c r="I83" s="37"/>
      <c r="J83" s="37"/>
      <c r="K83" s="4"/>
      <c r="L83" s="4"/>
      <c r="M83" s="5"/>
      <c r="N83" s="7"/>
      <c r="O83" s="8"/>
    </row>
    <row r="84" spans="6:15" ht="18" x14ac:dyDescent="0.25">
      <c r="F84" s="113"/>
      <c r="G84" s="1"/>
      <c r="H84" s="40"/>
      <c r="I84" s="37"/>
      <c r="J84" s="37"/>
      <c r="K84" s="4"/>
      <c r="L84" s="4"/>
      <c r="M84" s="5"/>
      <c r="N84" s="7"/>
      <c r="O84" s="8"/>
    </row>
    <row r="85" spans="6:15" ht="18" x14ac:dyDescent="0.25">
      <c r="F85" s="113"/>
      <c r="G85" s="1"/>
      <c r="H85" s="40"/>
      <c r="I85" s="37"/>
      <c r="J85" s="37"/>
      <c r="K85" s="4"/>
      <c r="L85" s="4"/>
      <c r="M85" s="5"/>
      <c r="N85" s="7"/>
      <c r="O85" s="8"/>
    </row>
    <row r="86" spans="6:15" ht="18" x14ac:dyDescent="0.25">
      <c r="G86" s="1"/>
      <c r="H86" s="40"/>
      <c r="I86" s="37"/>
      <c r="J86" s="37"/>
      <c r="K86" s="4"/>
      <c r="L86" s="4"/>
      <c r="M86" s="5"/>
      <c r="N86" s="7"/>
      <c r="O86" s="8"/>
    </row>
    <row r="87" spans="6:15" ht="18" x14ac:dyDescent="0.25">
      <c r="F87" s="6"/>
      <c r="G87" s="1"/>
      <c r="H87" s="40"/>
      <c r="I87" s="37"/>
      <c r="J87" s="37"/>
      <c r="K87" s="4"/>
      <c r="L87" s="4"/>
      <c r="M87" s="5"/>
      <c r="N87" s="7"/>
      <c r="O87" s="8"/>
    </row>
    <row r="88" spans="6:15" ht="18" x14ac:dyDescent="0.25">
      <c r="F88" s="6"/>
      <c r="G88" s="1"/>
      <c r="H88" s="40"/>
      <c r="I88" s="37"/>
      <c r="J88" s="37"/>
      <c r="K88" s="4"/>
      <c r="L88" s="4"/>
      <c r="M88" s="5"/>
      <c r="N88" s="7"/>
      <c r="O88" s="8"/>
    </row>
    <row r="89" spans="6:15" ht="18" x14ac:dyDescent="0.25">
      <c r="F89" s="6"/>
      <c r="G89" s="1"/>
      <c r="H89" s="40"/>
      <c r="I89" s="37"/>
      <c r="J89" s="37"/>
      <c r="K89" s="4"/>
      <c r="L89" s="4"/>
      <c r="M89" s="5"/>
      <c r="N89" s="7"/>
      <c r="O89" s="8"/>
    </row>
    <row r="90" spans="6:15" ht="18" x14ac:dyDescent="0.25">
      <c r="F90" s="5"/>
      <c r="G90" s="1"/>
      <c r="H90" s="40"/>
      <c r="I90" s="37"/>
      <c r="J90" s="37"/>
      <c r="K90" s="4"/>
      <c r="L90" s="4"/>
      <c r="M90" s="5"/>
      <c r="N90" s="7"/>
      <c r="O90" s="8"/>
    </row>
    <row r="91" spans="6:15" ht="18" x14ac:dyDescent="0.25">
      <c r="F91" s="43"/>
      <c r="G91" s="1"/>
      <c r="H91" s="40"/>
      <c r="I91" s="37"/>
      <c r="J91" s="37"/>
      <c r="K91" s="4"/>
      <c r="L91" s="4"/>
      <c r="M91" s="5"/>
      <c r="N91" s="7"/>
      <c r="O91" s="8"/>
    </row>
    <row r="92" spans="6:15" ht="18" x14ac:dyDescent="0.25">
      <c r="G92" s="1"/>
      <c r="H92" s="40"/>
      <c r="I92" s="37"/>
      <c r="J92" s="37"/>
      <c r="K92" s="4"/>
      <c r="L92" s="4"/>
      <c r="M92" s="5"/>
      <c r="N92" s="7"/>
      <c r="O92" s="8"/>
    </row>
    <row r="93" spans="6:15" ht="18" x14ac:dyDescent="0.25">
      <c r="F93" s="6"/>
      <c r="G93" s="1"/>
      <c r="H93" s="40"/>
      <c r="I93" s="37"/>
      <c r="J93" s="37"/>
      <c r="K93" s="4"/>
      <c r="L93" s="4"/>
      <c r="M93" s="5"/>
      <c r="N93" s="7"/>
      <c r="O93" s="8"/>
    </row>
    <row r="94" spans="6:15" ht="18" x14ac:dyDescent="0.25">
      <c r="F94" s="6"/>
      <c r="G94" s="1"/>
      <c r="H94" s="40"/>
      <c r="I94" s="37"/>
      <c r="J94" s="37"/>
      <c r="K94" s="4"/>
      <c r="L94" s="4"/>
      <c r="M94" s="5"/>
      <c r="N94" s="7"/>
      <c r="O94" s="8"/>
    </row>
    <row r="95" spans="6:15" ht="18" x14ac:dyDescent="0.25">
      <c r="F95" s="6"/>
      <c r="G95" s="1"/>
      <c r="H95" s="40"/>
      <c r="I95" s="37"/>
      <c r="J95" s="37"/>
      <c r="K95" s="4"/>
      <c r="L95" s="4"/>
      <c r="M95" s="5"/>
      <c r="N95" s="7"/>
      <c r="O95" s="8"/>
    </row>
    <row r="96" spans="6:15" ht="18" x14ac:dyDescent="0.25">
      <c r="F96" s="5"/>
      <c r="G96" s="1"/>
      <c r="H96" s="40"/>
      <c r="I96" s="37"/>
      <c r="J96" s="37"/>
      <c r="K96" s="4"/>
      <c r="L96" s="4"/>
      <c r="M96" s="5"/>
      <c r="N96" s="7"/>
      <c r="O96" s="8"/>
    </row>
    <row r="97" spans="6:15" ht="18" x14ac:dyDescent="0.25">
      <c r="F97" s="5"/>
      <c r="G97" s="1"/>
      <c r="H97" s="40"/>
      <c r="I97" s="37"/>
      <c r="J97" s="37"/>
      <c r="K97" s="4"/>
      <c r="L97" s="4"/>
      <c r="M97" s="5"/>
      <c r="N97" s="7"/>
      <c r="O97" s="8"/>
    </row>
    <row r="98" spans="6:15" ht="18" x14ac:dyDescent="0.25">
      <c r="F98" s="5"/>
      <c r="G98" s="1"/>
      <c r="H98" s="40"/>
      <c r="I98" s="37"/>
      <c r="J98" s="37"/>
      <c r="K98" s="4"/>
      <c r="L98" s="4"/>
      <c r="M98" s="5"/>
      <c r="N98" s="7"/>
      <c r="O98" s="8"/>
    </row>
    <row r="99" spans="6:15" ht="18" x14ac:dyDescent="0.25">
      <c r="F99" s="5"/>
      <c r="G99" s="1"/>
      <c r="H99" s="40"/>
      <c r="I99" s="37"/>
      <c r="J99" s="37"/>
      <c r="K99" s="4"/>
      <c r="L99" s="4"/>
      <c r="M99" s="5"/>
      <c r="N99" s="7"/>
      <c r="O99" s="8"/>
    </row>
    <row r="100" spans="6:15" ht="18" x14ac:dyDescent="0.25">
      <c r="F100" s="5"/>
      <c r="G100" s="1"/>
      <c r="H100" s="40"/>
      <c r="I100" s="37"/>
      <c r="J100" s="37"/>
      <c r="K100" s="4"/>
      <c r="L100" s="4"/>
      <c r="M100" s="5"/>
      <c r="N100" s="7"/>
      <c r="O100" s="8"/>
    </row>
    <row r="101" spans="6:15" ht="18" x14ac:dyDescent="0.25">
      <c r="F101" s="5"/>
      <c r="G101" s="1"/>
      <c r="H101" s="40"/>
      <c r="I101" s="37"/>
      <c r="J101" s="37"/>
      <c r="K101" s="4"/>
      <c r="L101" s="4"/>
      <c r="M101" s="5"/>
      <c r="N101" s="7"/>
      <c r="O101" s="8"/>
    </row>
    <row r="102" spans="6:15" ht="18" x14ac:dyDescent="0.25">
      <c r="F102" s="5"/>
      <c r="G102" s="1"/>
      <c r="H102" s="40"/>
      <c r="I102" s="37"/>
      <c r="J102" s="37"/>
      <c r="K102" s="4"/>
      <c r="L102" s="4"/>
      <c r="M102" s="5"/>
      <c r="N102" s="7"/>
      <c r="O102" s="8"/>
    </row>
    <row r="103" spans="6:15" ht="18" x14ac:dyDescent="0.25">
      <c r="F103" s="5"/>
      <c r="G103" s="1"/>
      <c r="H103" s="40"/>
      <c r="I103" s="37"/>
      <c r="J103" s="37"/>
      <c r="K103" s="4"/>
      <c r="L103" s="4"/>
      <c r="M103" s="5"/>
      <c r="N103" s="7"/>
      <c r="O103" s="8"/>
    </row>
    <row r="104" spans="6:15" ht="18" x14ac:dyDescent="0.25">
      <c r="F104" s="5"/>
      <c r="G104" s="1"/>
      <c r="H104" s="40"/>
      <c r="I104" s="37"/>
      <c r="J104" s="37"/>
      <c r="K104" s="4"/>
      <c r="L104" s="4"/>
      <c r="M104" s="5"/>
      <c r="N104" s="7"/>
      <c r="O104" s="8"/>
    </row>
    <row r="105" spans="6:15" ht="18" x14ac:dyDescent="0.25">
      <c r="F105" s="5"/>
      <c r="G105" s="1"/>
      <c r="H105" s="40"/>
      <c r="I105" s="37"/>
      <c r="J105" s="37"/>
      <c r="K105" s="4"/>
      <c r="L105" s="4"/>
      <c r="M105" s="5"/>
      <c r="N105" s="7"/>
      <c r="O105" s="8"/>
    </row>
    <row r="106" spans="6:15" ht="18" x14ac:dyDescent="0.25">
      <c r="F106" s="5"/>
      <c r="G106" s="1"/>
      <c r="H106" s="40"/>
      <c r="I106" s="37"/>
      <c r="J106" s="37"/>
      <c r="K106" s="4"/>
      <c r="L106" s="4"/>
      <c r="M106" s="5"/>
      <c r="N106" s="7"/>
      <c r="O106" s="8"/>
    </row>
    <row r="107" spans="6:15" ht="18" x14ac:dyDescent="0.25">
      <c r="F107" s="5"/>
      <c r="G107" s="1"/>
      <c r="H107" s="40"/>
      <c r="I107" s="37"/>
      <c r="J107" s="37"/>
      <c r="K107" s="4"/>
      <c r="L107" s="4"/>
      <c r="M107" s="5"/>
      <c r="N107" s="7"/>
      <c r="O107" s="8"/>
    </row>
    <row r="108" spans="6:15" ht="18" x14ac:dyDescent="0.25">
      <c r="F108" s="5"/>
      <c r="G108" s="1"/>
      <c r="H108" s="40"/>
      <c r="I108" s="37"/>
      <c r="J108" s="37"/>
      <c r="K108" s="4"/>
      <c r="L108" s="4"/>
      <c r="M108" s="5"/>
      <c r="N108" s="7"/>
      <c r="O108" s="8"/>
    </row>
    <row r="109" spans="6:15" ht="18" x14ac:dyDescent="0.25">
      <c r="G109" s="1"/>
      <c r="H109" s="40"/>
      <c r="I109" s="37"/>
      <c r="J109" s="37"/>
      <c r="K109" s="4"/>
      <c r="L109" s="4"/>
      <c r="M109" s="5"/>
      <c r="N109" s="7"/>
      <c r="O109" s="8"/>
    </row>
  </sheetData>
  <pageMargins left="0.511811024" right="0.511811024" top="0.78740157499999996" bottom="0.78740157499999996" header="0.31496062000000002" footer="0.31496062000000002"/>
  <pageSetup orientation="portrait" r:id="rId1"/>
  <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U177"/>
  <sheetViews>
    <sheetView showGridLines="0" topLeftCell="A43" zoomScaleNormal="100" workbookViewId="0">
      <selection activeCell="F50" sqref="F50"/>
    </sheetView>
  </sheetViews>
  <sheetFormatPr defaultRowHeight="15" x14ac:dyDescent="0.25"/>
  <cols>
    <col min="1" max="1" width="13.42578125" bestFit="1" customWidth="1"/>
    <col min="2" max="2" width="60.7109375" customWidth="1"/>
    <col min="3" max="6" width="10.7109375" customWidth="1"/>
    <col min="7" max="13" width="14.7109375" customWidth="1"/>
    <col min="14" max="14" width="12.5703125" customWidth="1"/>
    <col min="15" max="15" width="10.7109375" customWidth="1"/>
    <col min="17" max="17" width="9.5703125" bestFit="1" customWidth="1"/>
  </cols>
  <sheetData>
    <row r="1" spans="1:18" ht="18" customHeight="1" x14ac:dyDescent="0.25">
      <c r="A1" s="35"/>
      <c r="B1" s="38" t="s">
        <v>0</v>
      </c>
      <c r="C1" s="35"/>
      <c r="D1" s="35"/>
      <c r="E1" s="35"/>
      <c r="F1" s="35"/>
      <c r="G1" s="35"/>
      <c r="H1" s="38"/>
      <c r="I1" s="35"/>
      <c r="J1" s="35"/>
      <c r="K1" s="35"/>
      <c r="L1" s="35"/>
      <c r="M1" s="35"/>
      <c r="N1" s="35"/>
      <c r="O1" s="35"/>
    </row>
    <row r="2" spans="1:18" ht="15" customHeight="1" x14ac:dyDescent="0.25">
      <c r="A2" s="36"/>
      <c r="B2" s="39" t="s">
        <v>1</v>
      </c>
      <c r="C2" s="36"/>
      <c r="D2" s="36"/>
      <c r="E2" s="36"/>
      <c r="F2" s="36"/>
      <c r="G2" s="36"/>
      <c r="H2" s="39"/>
      <c r="I2" s="36"/>
      <c r="J2" s="36"/>
      <c r="K2" s="36"/>
      <c r="L2" s="36"/>
      <c r="M2" s="36"/>
      <c r="N2" s="36"/>
      <c r="O2" s="36"/>
    </row>
    <row r="3" spans="1:18" ht="15" customHeight="1" x14ac:dyDescent="0.25">
      <c r="A3" s="37"/>
      <c r="B3" s="40" t="s">
        <v>2</v>
      </c>
      <c r="C3" s="37"/>
      <c r="D3" s="37"/>
      <c r="E3" s="37"/>
      <c r="F3" s="37"/>
      <c r="G3" s="37"/>
      <c r="H3" s="40"/>
      <c r="I3" s="37"/>
      <c r="J3" s="37"/>
      <c r="K3" s="37"/>
      <c r="L3" s="37"/>
      <c r="M3" s="37"/>
      <c r="N3" s="37"/>
      <c r="O3" s="37"/>
    </row>
    <row r="4" spans="1:18" ht="18" x14ac:dyDescent="0.25">
      <c r="A4" s="1"/>
      <c r="B4" s="1"/>
      <c r="C4" s="1"/>
      <c r="D4" s="1"/>
      <c r="E4" s="3"/>
      <c r="F4" s="4"/>
      <c r="G4" s="1"/>
      <c r="H4" s="1"/>
      <c r="I4" s="1"/>
      <c r="J4" s="1"/>
      <c r="K4" s="4"/>
      <c r="L4" s="4"/>
      <c r="M4" s="4"/>
      <c r="N4" s="4"/>
      <c r="O4" s="4"/>
    </row>
    <row r="5" spans="1:18" x14ac:dyDescent="0.25">
      <c r="A5" s="5" t="s">
        <v>3</v>
      </c>
      <c r="B5" s="5" t="s">
        <v>4</v>
      </c>
      <c r="C5" s="5"/>
      <c r="D5" s="5"/>
      <c r="E5" s="3"/>
      <c r="F5" s="37"/>
      <c r="G5" s="37"/>
      <c r="H5" s="40"/>
      <c r="I5" s="37"/>
      <c r="J5" s="37"/>
      <c r="K5" s="37"/>
      <c r="L5" s="37"/>
      <c r="M5" s="37"/>
      <c r="N5" s="7"/>
      <c r="O5" s="7"/>
    </row>
    <row r="6" spans="1:18" ht="18" x14ac:dyDescent="0.25">
      <c r="A6" s="5" t="s">
        <v>5</v>
      </c>
      <c r="B6" s="138" t="s">
        <v>6</v>
      </c>
      <c r="C6" s="5"/>
      <c r="D6" s="5"/>
      <c r="E6" s="3"/>
      <c r="F6" s="4"/>
      <c r="G6" s="1"/>
      <c r="H6" s="1"/>
      <c r="I6" s="1"/>
      <c r="J6" s="1"/>
      <c r="K6" s="4"/>
      <c r="L6" s="4"/>
      <c r="M6" s="4"/>
      <c r="N6" s="5"/>
      <c r="O6" s="5"/>
    </row>
    <row r="7" spans="1:18" x14ac:dyDescent="0.25">
      <c r="A7" s="5" t="s">
        <v>7</v>
      </c>
      <c r="B7" s="5" t="s">
        <v>8</v>
      </c>
      <c r="C7" s="5"/>
      <c r="D7" s="5"/>
      <c r="E7" s="3"/>
      <c r="F7" s="37"/>
      <c r="G7" s="37"/>
      <c r="H7" s="40"/>
      <c r="I7" s="37"/>
      <c r="J7" s="37"/>
      <c r="K7" s="37"/>
      <c r="L7" s="37"/>
      <c r="M7" s="37"/>
      <c r="N7" s="7"/>
      <c r="O7" s="7"/>
    </row>
    <row r="8" spans="1:18" ht="18" x14ac:dyDescent="0.25">
      <c r="A8" s="5" t="s">
        <v>9</v>
      </c>
      <c r="B8" s="5" t="s">
        <v>10</v>
      </c>
      <c r="C8" s="5"/>
      <c r="D8" s="5"/>
      <c r="E8" s="3"/>
      <c r="F8" s="4"/>
      <c r="G8" s="1"/>
      <c r="H8" s="40"/>
      <c r="I8" s="37"/>
      <c r="J8" s="37"/>
      <c r="K8" s="4"/>
      <c r="L8" s="4"/>
      <c r="M8" s="4"/>
      <c r="N8" s="5"/>
      <c r="O8" s="5"/>
    </row>
    <row r="9" spans="1:18" x14ac:dyDescent="0.25">
      <c r="A9" s="5" t="s">
        <v>13</v>
      </c>
      <c r="B9" s="14">
        <v>44501</v>
      </c>
      <c r="C9" s="15"/>
      <c r="D9" s="15"/>
      <c r="E9" s="3"/>
      <c r="F9" s="37"/>
      <c r="G9" s="37" t="s">
        <v>838</v>
      </c>
      <c r="H9" s="40"/>
      <c r="I9" s="37"/>
      <c r="J9" s="37"/>
      <c r="K9" s="37"/>
      <c r="L9" s="37"/>
      <c r="M9" s="37"/>
      <c r="N9" s="5"/>
      <c r="O9" s="5"/>
    </row>
    <row r="10" spans="1:18" ht="18" x14ac:dyDescent="0.25">
      <c r="E10" s="3"/>
      <c r="F10" s="4"/>
      <c r="G10" s="1"/>
      <c r="H10" s="40"/>
      <c r="I10" s="37"/>
      <c r="J10" s="37"/>
      <c r="K10" s="4"/>
      <c r="L10" s="4"/>
      <c r="M10" s="4"/>
      <c r="N10" s="5"/>
      <c r="O10" s="7"/>
    </row>
    <row r="11" spans="1:18" ht="18" x14ac:dyDescent="0.25">
      <c r="A11" s="17" t="s">
        <v>18</v>
      </c>
      <c r="B11" s="17" t="s">
        <v>19</v>
      </c>
      <c r="C11" s="17" t="s">
        <v>20</v>
      </c>
      <c r="D11" s="17" t="s">
        <v>14</v>
      </c>
      <c r="E11" s="3"/>
      <c r="F11" s="37"/>
      <c r="G11" s="1">
        <v>1</v>
      </c>
      <c r="H11" s="651"/>
      <c r="I11" s="652" t="s">
        <v>832</v>
      </c>
      <c r="J11" s="653"/>
      <c r="K11" s="653"/>
      <c r="L11" s="653"/>
      <c r="M11" s="653"/>
      <c r="N11" s="653"/>
      <c r="O11" s="654"/>
      <c r="P11" s="655" t="s">
        <v>807</v>
      </c>
      <c r="Q11" s="692">
        <f>SUM(N13)</f>
        <v>6</v>
      </c>
      <c r="R11" s="657" t="s">
        <v>47</v>
      </c>
    </row>
    <row r="12" spans="1:18" ht="18" x14ac:dyDescent="0.25">
      <c r="A12" s="20" t="s">
        <v>534</v>
      </c>
      <c r="B12" s="21" t="s">
        <v>337</v>
      </c>
      <c r="C12" s="202"/>
      <c r="D12" s="202"/>
      <c r="E12" s="3"/>
      <c r="F12" s="4"/>
      <c r="G12" s="1"/>
      <c r="H12" s="651"/>
      <c r="I12" s="659"/>
      <c r="J12" s="659" t="s">
        <v>44</v>
      </c>
      <c r="K12" s="659" t="s">
        <v>45</v>
      </c>
      <c r="L12" s="659"/>
      <c r="M12" s="659"/>
      <c r="N12" s="660" t="s">
        <v>15</v>
      </c>
      <c r="O12" s="658"/>
      <c r="P12" s="655"/>
      <c r="Q12" s="656"/>
      <c r="R12" s="657"/>
    </row>
    <row r="13" spans="1:18" ht="18" x14ac:dyDescent="0.25">
      <c r="A13" s="20" t="s">
        <v>229</v>
      </c>
      <c r="B13" s="21" t="s">
        <v>309</v>
      </c>
      <c r="C13" s="202"/>
      <c r="D13" s="202"/>
      <c r="E13" s="3"/>
      <c r="F13" s="4"/>
      <c r="G13" s="1"/>
      <c r="H13" s="651"/>
      <c r="I13" s="659" t="s">
        <v>822</v>
      </c>
      <c r="J13" s="659">
        <v>3</v>
      </c>
      <c r="K13" s="659">
        <v>3</v>
      </c>
      <c r="L13" s="659"/>
      <c r="M13" s="661"/>
      <c r="N13" s="662">
        <f>J13+K13</f>
        <v>6</v>
      </c>
      <c r="O13" s="691"/>
      <c r="P13" s="655"/>
      <c r="Q13" s="656"/>
      <c r="R13" s="657"/>
    </row>
    <row r="14" spans="1:18" ht="26.25" x14ac:dyDescent="0.25">
      <c r="A14" s="34" t="s">
        <v>680</v>
      </c>
      <c r="B14" s="204" t="s">
        <v>307</v>
      </c>
      <c r="C14" s="25" t="s">
        <v>24</v>
      </c>
      <c r="D14" s="31">
        <v>268</v>
      </c>
      <c r="E14" s="3"/>
      <c r="F14" s="4"/>
      <c r="G14" s="1"/>
      <c r="H14" s="40" t="s">
        <v>821</v>
      </c>
      <c r="I14" s="37"/>
      <c r="J14" s="37"/>
      <c r="K14" s="4"/>
      <c r="L14" s="4"/>
      <c r="M14" s="4"/>
      <c r="N14" s="5"/>
      <c r="O14" s="7"/>
    </row>
    <row r="15" spans="1:18" ht="18" x14ac:dyDescent="0.25">
      <c r="A15" s="20" t="s">
        <v>230</v>
      </c>
      <c r="B15" s="21" t="s">
        <v>308</v>
      </c>
      <c r="C15" s="202"/>
      <c r="D15" s="202"/>
      <c r="E15" s="3"/>
      <c r="G15" s="1">
        <v>2</v>
      </c>
      <c r="H15" s="40">
        <v>2408149</v>
      </c>
      <c r="I15" s="652" t="s">
        <v>831</v>
      </c>
      <c r="J15" s="653"/>
      <c r="K15" s="653"/>
      <c r="L15" s="653"/>
      <c r="M15" s="653"/>
      <c r="N15" s="653"/>
      <c r="O15" s="654"/>
      <c r="P15" s="655" t="s">
        <v>807</v>
      </c>
      <c r="Q15" s="656">
        <f>SUM(O17:O18)</f>
        <v>186.48</v>
      </c>
      <c r="R15" t="s">
        <v>338</v>
      </c>
    </row>
    <row r="16" spans="1:18" ht="18" x14ac:dyDescent="0.25">
      <c r="A16" s="20" t="s">
        <v>681</v>
      </c>
      <c r="B16" s="21" t="s">
        <v>309</v>
      </c>
      <c r="C16" s="202"/>
      <c r="D16" s="202"/>
      <c r="E16" s="3"/>
      <c r="F16" s="37"/>
      <c r="G16" s="1"/>
      <c r="I16" s="659"/>
      <c r="J16" s="659" t="s">
        <v>44</v>
      </c>
      <c r="K16" s="659" t="s">
        <v>45</v>
      </c>
      <c r="L16" s="659" t="s">
        <v>834</v>
      </c>
      <c r="M16" s="659" t="s">
        <v>123</v>
      </c>
      <c r="N16" s="660" t="s">
        <v>15</v>
      </c>
      <c r="O16" s="660" t="s">
        <v>153</v>
      </c>
      <c r="P16" s="655"/>
      <c r="Q16" s="656"/>
    </row>
    <row r="17" spans="1:18" ht="39" x14ac:dyDescent="0.25">
      <c r="A17" s="34" t="s">
        <v>682</v>
      </c>
      <c r="B17" s="205" t="s">
        <v>310</v>
      </c>
      <c r="C17" s="25" t="s">
        <v>24</v>
      </c>
      <c r="D17" s="31">
        <v>556.6</v>
      </c>
      <c r="E17" s="3"/>
      <c r="F17" s="37"/>
      <c r="G17" s="1"/>
      <c r="I17" s="688" t="s">
        <v>823</v>
      </c>
      <c r="J17" s="683">
        <v>7.4</v>
      </c>
      <c r="K17" s="683">
        <v>1</v>
      </c>
      <c r="L17" s="683"/>
      <c r="M17" s="683">
        <v>2</v>
      </c>
      <c r="N17" s="687">
        <f>ROUND((J17+K17)*M17,2)</f>
        <v>16.8</v>
      </c>
      <c r="O17" s="690">
        <f>N22</f>
        <v>179.76</v>
      </c>
      <c r="P17" s="655"/>
      <c r="Q17" s="656"/>
    </row>
    <row r="18" spans="1:18" ht="64.5" x14ac:dyDescent="0.25">
      <c r="A18" s="34" t="s">
        <v>683</v>
      </c>
      <c r="B18" s="205" t="s">
        <v>311</v>
      </c>
      <c r="C18" s="25" t="s">
        <v>78</v>
      </c>
      <c r="D18" s="31">
        <v>34</v>
      </c>
      <c r="E18" s="3"/>
      <c r="F18" s="10"/>
      <c r="G18" s="1"/>
      <c r="I18" s="688" t="s">
        <v>835</v>
      </c>
      <c r="J18" s="659">
        <v>0.5</v>
      </c>
      <c r="K18" s="659"/>
      <c r="L18" s="659">
        <v>0.5</v>
      </c>
      <c r="M18" s="683">
        <f>ROUND(N17/L18,0)</f>
        <v>34</v>
      </c>
      <c r="N18" s="687">
        <f>ROUND(J18*M18,2)</f>
        <v>17</v>
      </c>
      <c r="O18" s="690">
        <f>N25</f>
        <v>6.72</v>
      </c>
      <c r="P18" s="663"/>
      <c r="Q18" s="663"/>
    </row>
    <row r="19" spans="1:18" ht="18" x14ac:dyDescent="0.25">
      <c r="A19" s="34" t="s">
        <v>684</v>
      </c>
      <c r="B19" s="205" t="s">
        <v>312</v>
      </c>
      <c r="C19" s="25" t="s">
        <v>78</v>
      </c>
      <c r="D19" s="31">
        <v>2.0099999999999998</v>
      </c>
      <c r="E19" s="3"/>
      <c r="F19" s="6"/>
      <c r="G19" s="1"/>
    </row>
    <row r="20" spans="1:18" ht="26.25" x14ac:dyDescent="0.25">
      <c r="A20" s="34" t="s">
        <v>685</v>
      </c>
      <c r="B20" s="205" t="s">
        <v>313</v>
      </c>
      <c r="C20" s="25" t="s">
        <v>78</v>
      </c>
      <c r="D20" s="31">
        <v>26.8</v>
      </c>
      <c r="E20" s="3"/>
      <c r="F20" s="6"/>
      <c r="G20" s="1"/>
      <c r="I20" s="689" t="s">
        <v>824</v>
      </c>
      <c r="J20" s="213"/>
      <c r="K20" s="213"/>
      <c r="L20" s="213"/>
      <c r="M20" s="518"/>
      <c r="N20" s="518"/>
    </row>
    <row r="21" spans="1:18" ht="26.25" x14ac:dyDescent="0.25">
      <c r="A21" s="34" t="s">
        <v>686</v>
      </c>
      <c r="B21" s="205" t="s">
        <v>314</v>
      </c>
      <c r="C21" s="25" t="s">
        <v>78</v>
      </c>
      <c r="D21" s="31">
        <v>26.8</v>
      </c>
      <c r="E21" s="3"/>
      <c r="F21" s="6"/>
      <c r="G21" s="1"/>
      <c r="I21" s="213" t="s">
        <v>826</v>
      </c>
      <c r="J21" s="213" t="s">
        <v>825</v>
      </c>
      <c r="K21" s="213" t="s">
        <v>827</v>
      </c>
      <c r="L21" s="213"/>
      <c r="M21" s="685" t="s">
        <v>47</v>
      </c>
      <c r="N21" s="213" t="s">
        <v>338</v>
      </c>
    </row>
    <row r="22" spans="1:18" ht="26.25" x14ac:dyDescent="0.25">
      <c r="A22" s="34" t="s">
        <v>687</v>
      </c>
      <c r="B22" s="205" t="s">
        <v>806</v>
      </c>
      <c r="C22" s="25" t="s">
        <v>338</v>
      </c>
      <c r="D22" s="31">
        <v>442</v>
      </c>
      <c r="E22" s="3"/>
      <c r="F22" s="6"/>
      <c r="G22" s="1"/>
      <c r="I22" s="208">
        <v>100</v>
      </c>
      <c r="J22" s="208">
        <v>7</v>
      </c>
      <c r="K22" s="208">
        <v>10.7</v>
      </c>
      <c r="L22" s="208"/>
      <c r="M22" s="686">
        <f>N17</f>
        <v>16.8</v>
      </c>
      <c r="N22" s="684">
        <f>ROUND(K22*M22,2)</f>
        <v>179.76</v>
      </c>
    </row>
    <row r="23" spans="1:18" ht="26.25" x14ac:dyDescent="0.25">
      <c r="A23" s="34" t="s">
        <v>688</v>
      </c>
      <c r="B23" s="205" t="s">
        <v>805</v>
      </c>
      <c r="C23" s="25" t="s">
        <v>338</v>
      </c>
      <c r="D23" s="31">
        <v>191.25</v>
      </c>
      <c r="E23" s="3"/>
      <c r="G23" s="1"/>
      <c r="H23" s="40"/>
      <c r="I23" s="689" t="s">
        <v>828</v>
      </c>
      <c r="J23" s="213"/>
      <c r="K23" s="213"/>
      <c r="L23" s="213"/>
      <c r="M23" s="518"/>
      <c r="N23" s="518"/>
      <c r="O23" s="7"/>
    </row>
    <row r="24" spans="1:18" ht="39" x14ac:dyDescent="0.25">
      <c r="A24" s="34" t="s">
        <v>689</v>
      </c>
      <c r="B24" s="205" t="s">
        <v>315</v>
      </c>
      <c r="C24" s="25" t="s">
        <v>78</v>
      </c>
      <c r="D24" s="31">
        <v>10.199999999999999</v>
      </c>
      <c r="E24" s="3"/>
      <c r="F24" s="6"/>
      <c r="G24" s="1"/>
      <c r="H24" s="40"/>
      <c r="I24" s="213" t="s">
        <v>160</v>
      </c>
      <c r="J24" s="213"/>
      <c r="K24" s="213" t="s">
        <v>827</v>
      </c>
      <c r="L24" s="213"/>
      <c r="M24" s="685" t="s">
        <v>47</v>
      </c>
      <c r="N24" s="213" t="s">
        <v>338</v>
      </c>
      <c r="O24" s="7"/>
    </row>
    <row r="25" spans="1:18" ht="26.25" x14ac:dyDescent="0.25">
      <c r="A25" s="34" t="s">
        <v>690</v>
      </c>
      <c r="B25" s="205" t="s">
        <v>795</v>
      </c>
      <c r="C25" s="25" t="s">
        <v>78</v>
      </c>
      <c r="D25" s="31">
        <v>10.199999999999999</v>
      </c>
      <c r="E25" s="3"/>
      <c r="F25" s="6"/>
      <c r="G25" s="1"/>
      <c r="I25" s="208">
        <v>8</v>
      </c>
      <c r="J25" s="208"/>
      <c r="K25" s="667">
        <v>0.39500000000000002</v>
      </c>
      <c r="L25" s="667"/>
      <c r="M25" s="686">
        <f>N18</f>
        <v>17</v>
      </c>
      <c r="N25" s="684">
        <f>ROUND(K25*M25,2)</f>
        <v>6.72</v>
      </c>
    </row>
    <row r="26" spans="1:18" ht="18" x14ac:dyDescent="0.25">
      <c r="A26" s="20" t="s">
        <v>231</v>
      </c>
      <c r="B26" s="21" t="s">
        <v>316</v>
      </c>
      <c r="C26" s="202"/>
      <c r="D26" s="202"/>
      <c r="E26" s="3"/>
      <c r="F26" s="6"/>
      <c r="G26" s="1"/>
      <c r="H26" s="40" t="s">
        <v>821</v>
      </c>
      <c r="I26" s="1"/>
      <c r="K26" s="1"/>
      <c r="L26" s="1"/>
      <c r="N26" s="1"/>
    </row>
    <row r="27" spans="1:18" ht="18" x14ac:dyDescent="0.25">
      <c r="A27" s="20" t="s">
        <v>691</v>
      </c>
      <c r="B27" s="21" t="s">
        <v>317</v>
      </c>
      <c r="C27" s="202"/>
      <c r="D27" s="202"/>
      <c r="E27" s="6"/>
      <c r="F27" s="92"/>
      <c r="G27" s="1"/>
      <c r="H27" s="40">
        <v>2408149</v>
      </c>
      <c r="I27" s="652" t="s">
        <v>830</v>
      </c>
      <c r="J27" s="653"/>
      <c r="K27" s="653"/>
      <c r="L27" s="653"/>
      <c r="M27" s="653"/>
      <c r="N27" s="653"/>
      <c r="O27" s="653"/>
      <c r="P27" s="655" t="s">
        <v>807</v>
      </c>
      <c r="Q27" s="656">
        <f>SUM(O29:O30)</f>
        <v>122.05</v>
      </c>
      <c r="R27" t="s">
        <v>338</v>
      </c>
    </row>
    <row r="28" spans="1:18" ht="60" x14ac:dyDescent="0.25">
      <c r="A28" s="34" t="s">
        <v>692</v>
      </c>
      <c r="B28" s="200" t="s">
        <v>318</v>
      </c>
      <c r="C28" s="25" t="s">
        <v>24</v>
      </c>
      <c r="D28" s="31">
        <f>16.8+12</f>
        <v>28.8</v>
      </c>
      <c r="E28" s="6"/>
      <c r="F28" s="92"/>
      <c r="G28" s="1"/>
      <c r="I28" s="659"/>
      <c r="J28" s="659" t="s">
        <v>44</v>
      </c>
      <c r="K28" s="659" t="s">
        <v>45</v>
      </c>
      <c r="L28" s="659" t="s">
        <v>834</v>
      </c>
      <c r="M28" s="659" t="s">
        <v>123</v>
      </c>
      <c r="N28" s="660" t="s">
        <v>15</v>
      </c>
      <c r="O28" s="659" t="s">
        <v>338</v>
      </c>
    </row>
    <row r="29" spans="1:18" ht="30" x14ac:dyDescent="0.25">
      <c r="A29" s="34" t="s">
        <v>693</v>
      </c>
      <c r="B29" s="200" t="s">
        <v>806</v>
      </c>
      <c r="C29" s="25" t="s">
        <v>338</v>
      </c>
      <c r="D29" s="31">
        <v>46.57</v>
      </c>
      <c r="E29" s="6"/>
      <c r="F29" s="92"/>
      <c r="G29" s="1"/>
      <c r="I29" s="688" t="s">
        <v>823</v>
      </c>
      <c r="J29" s="683">
        <v>4</v>
      </c>
      <c r="K29" s="683">
        <v>1.5</v>
      </c>
      <c r="L29" s="683"/>
      <c r="M29" s="683">
        <v>2</v>
      </c>
      <c r="N29" s="687">
        <f>ROUND((J29+K29)*M29,2)</f>
        <v>11</v>
      </c>
      <c r="O29" s="684">
        <f>N34</f>
        <v>117.7</v>
      </c>
    </row>
    <row r="30" spans="1:18" ht="45" x14ac:dyDescent="0.25">
      <c r="A30" s="34" t="s">
        <v>694</v>
      </c>
      <c r="B30" s="200" t="s">
        <v>319</v>
      </c>
      <c r="C30" s="25" t="s">
        <v>78</v>
      </c>
      <c r="D30" s="31">
        <v>1.9</v>
      </c>
      <c r="E30" s="6"/>
      <c r="F30" s="92"/>
      <c r="G30" s="1"/>
      <c r="I30" s="688" t="s">
        <v>835</v>
      </c>
      <c r="J30" s="659">
        <v>0.5</v>
      </c>
      <c r="K30" s="659"/>
      <c r="L30" s="659">
        <v>0.5</v>
      </c>
      <c r="M30" s="683">
        <f>ROUND(N29/L30,0)</f>
        <v>22</v>
      </c>
      <c r="N30" s="687">
        <f>ROUND(J30*M30,2)</f>
        <v>11</v>
      </c>
      <c r="O30" s="684">
        <f>N37</f>
        <v>4.3499999999999996</v>
      </c>
    </row>
    <row r="31" spans="1:18" ht="18" x14ac:dyDescent="0.25">
      <c r="A31" s="34" t="s">
        <v>695</v>
      </c>
      <c r="B31" s="200" t="s">
        <v>805</v>
      </c>
      <c r="C31" s="25" t="s">
        <v>338</v>
      </c>
      <c r="D31" s="31">
        <v>6.3</v>
      </c>
      <c r="E31" s="6"/>
      <c r="F31" s="92"/>
      <c r="G31" s="1"/>
    </row>
    <row r="32" spans="1:18" ht="45" x14ac:dyDescent="0.25">
      <c r="A32" s="34" t="s">
        <v>696</v>
      </c>
      <c r="B32" s="200" t="s">
        <v>315</v>
      </c>
      <c r="C32" s="25" t="s">
        <v>78</v>
      </c>
      <c r="D32" s="31">
        <v>1.37</v>
      </c>
      <c r="F32" s="6"/>
      <c r="G32" s="1"/>
      <c r="I32" s="689" t="s">
        <v>824</v>
      </c>
      <c r="J32" s="213"/>
      <c r="K32" s="213"/>
      <c r="L32" s="213"/>
      <c r="M32" s="518"/>
      <c r="N32" s="518"/>
    </row>
    <row r="33" spans="1:21" ht="18" x14ac:dyDescent="0.25">
      <c r="A33" s="20" t="s">
        <v>697</v>
      </c>
      <c r="B33" s="21" t="s">
        <v>320</v>
      </c>
      <c r="C33" s="202"/>
      <c r="D33" s="202"/>
      <c r="F33" s="130"/>
      <c r="G33" s="1"/>
      <c r="I33" s="213" t="s">
        <v>826</v>
      </c>
      <c r="J33" s="213" t="s">
        <v>825</v>
      </c>
      <c r="K33" s="213" t="s">
        <v>827</v>
      </c>
      <c r="L33" s="213"/>
      <c r="M33" s="685" t="s">
        <v>47</v>
      </c>
      <c r="N33" s="213" t="s">
        <v>338</v>
      </c>
    </row>
    <row r="34" spans="1:21" ht="30" x14ac:dyDescent="0.25">
      <c r="A34" s="34" t="s">
        <v>698</v>
      </c>
      <c r="B34" s="200" t="s">
        <v>321</v>
      </c>
      <c r="C34" s="25" t="s">
        <v>78</v>
      </c>
      <c r="D34" s="31">
        <f>509*0.1*1.3+48.27</f>
        <v>114.44000000000003</v>
      </c>
      <c r="G34" s="1"/>
      <c r="I34" s="208">
        <v>100</v>
      </c>
      <c r="J34" s="208">
        <v>7</v>
      </c>
      <c r="K34" s="208">
        <v>10.7</v>
      </c>
      <c r="L34" s="208"/>
      <c r="M34" s="686">
        <f>N29</f>
        <v>11</v>
      </c>
      <c r="N34" s="684">
        <f>ROUND(K34*M34,2)</f>
        <v>117.7</v>
      </c>
    </row>
    <row r="35" spans="1:21" ht="18" x14ac:dyDescent="0.25">
      <c r="A35" s="20" t="s">
        <v>699</v>
      </c>
      <c r="B35" s="21" t="s">
        <v>322</v>
      </c>
      <c r="C35" s="202"/>
      <c r="D35" s="202"/>
      <c r="G35" s="1"/>
      <c r="H35" s="40"/>
      <c r="I35" s="689" t="s">
        <v>828</v>
      </c>
      <c r="J35" s="213"/>
      <c r="K35" s="213"/>
      <c r="L35" s="213"/>
      <c r="M35" s="518"/>
      <c r="N35" s="518"/>
      <c r="O35" s="7"/>
    </row>
    <row r="36" spans="1:21" ht="75" x14ac:dyDescent="0.25">
      <c r="A36" s="34" t="s">
        <v>700</v>
      </c>
      <c r="B36" s="200" t="str">
        <f>I11</f>
        <v>GUARDA-CORPO DE AÇO GALVANIZADO DE 1,10M, MONTANTES TUBULARES DE 1.1/4 ESPAÇADOS DE 1,20M, TRAVESSA SUPERIOR DE 1.1/2, GRADIL FORMADO POR TUBOS HORIZONTAIS DE 1 E VERTICAIS DE 3/4, FIXADO COM CHUMBADOR MECÂNICO (RAMPA RETA COM QUINA)</v>
      </c>
      <c r="C36" s="25" t="str">
        <f>R11</f>
        <v>m</v>
      </c>
      <c r="D36" s="31">
        <f>Q11</f>
        <v>6</v>
      </c>
      <c r="G36" s="1"/>
      <c r="H36" s="40"/>
      <c r="I36" s="213" t="s">
        <v>160</v>
      </c>
      <c r="J36" s="213"/>
      <c r="K36" s="213" t="s">
        <v>827</v>
      </c>
      <c r="L36" s="213"/>
      <c r="M36" s="685" t="s">
        <v>47</v>
      </c>
      <c r="N36" s="213" t="s">
        <v>338</v>
      </c>
      <c r="O36" s="7"/>
    </row>
    <row r="37" spans="1:21" ht="30" x14ac:dyDescent="0.25">
      <c r="A37" s="34" t="s">
        <v>701</v>
      </c>
      <c r="B37" s="200" t="str">
        <f>I15</f>
        <v>ESTRUTURA EM CHAPA DE AÇO ASTM A36 CORTE, SOLDA E MONTAGEM - FORNECIMENTO E INSTALAÇÃO (RUBA)</v>
      </c>
      <c r="C37" s="25" t="str">
        <f>R15</f>
        <v>Kg</v>
      </c>
      <c r="D37" s="31">
        <f>Q15</f>
        <v>186.48</v>
      </c>
      <c r="G37" s="1"/>
      <c r="H37" s="40"/>
      <c r="I37" s="208">
        <v>8</v>
      </c>
      <c r="J37" s="208"/>
      <c r="K37" s="667">
        <v>0.39500000000000002</v>
      </c>
      <c r="L37" s="667"/>
      <c r="M37" s="686">
        <f>N30</f>
        <v>11</v>
      </c>
      <c r="N37" s="684">
        <f>ROUND(K37*M37,2)</f>
        <v>4.3499999999999996</v>
      </c>
    </row>
    <row r="38" spans="1:21" ht="45" x14ac:dyDescent="0.25">
      <c r="A38" s="34" t="s">
        <v>702</v>
      </c>
      <c r="B38" s="200" t="str">
        <f>I27</f>
        <v>ESTRUTURA EM CHAPA DE AÇO ASTM A36 CORTE, SOLDA E MONTAGEM - FORNECIMENTO E INSTALAÇÃO (PLATAFORMA-30CM)</v>
      </c>
      <c r="C38" s="25" t="str">
        <f>R27</f>
        <v>Kg</v>
      </c>
      <c r="D38" s="31">
        <f>Q27</f>
        <v>122.05</v>
      </c>
      <c r="G38" s="1"/>
      <c r="H38" s="1"/>
      <c r="I38" s="673"/>
      <c r="J38" s="673"/>
      <c r="K38" s="671"/>
      <c r="L38" s="671"/>
      <c r="M38" s="673"/>
      <c r="N38" s="671"/>
      <c r="O38" s="673"/>
      <c r="P38" s="671"/>
      <c r="Q38" s="673"/>
      <c r="R38" s="671"/>
      <c r="S38" s="673"/>
      <c r="T38" s="671"/>
      <c r="U38" s="673"/>
    </row>
    <row r="39" spans="1:21" ht="75" x14ac:dyDescent="0.25">
      <c r="A39" s="34" t="s">
        <v>703</v>
      </c>
      <c r="B39" s="200" t="str">
        <f>I39</f>
        <v>GUARDA-CORPO DE AÇO GALVANIZADO DE 1,10M, MONTANTES TUBULARES DE 1.1/4 ESPAÇADOS DE 1,20M, TRAVESSA SUPERIOR DE 1.1/2, GRADIL FORMADO POR TUBOS HORIZONTAIS DE 1 E VERTICAIS DE 3/4, FIXADO COM CHUMBADOR MECÂNICO (RUBA/PLATAFORMA 30CM)</v>
      </c>
      <c r="C39" s="25" t="str">
        <f>R39</f>
        <v>m</v>
      </c>
      <c r="D39" s="31">
        <f>Q39</f>
        <v>7.6</v>
      </c>
      <c r="G39" s="1"/>
      <c r="H39" s="40"/>
      <c r="I39" s="652" t="s">
        <v>829</v>
      </c>
      <c r="J39" s="653"/>
      <c r="K39" s="653"/>
      <c r="L39" s="653"/>
      <c r="M39" s="653"/>
      <c r="N39" s="653"/>
      <c r="O39" s="654"/>
      <c r="P39" s="655" t="s">
        <v>807</v>
      </c>
      <c r="Q39" s="692">
        <f>SUM(N41)</f>
        <v>7.6</v>
      </c>
      <c r="R39" s="657" t="s">
        <v>47</v>
      </c>
    </row>
    <row r="40" spans="1:21" ht="30" x14ac:dyDescent="0.25">
      <c r="A40" s="34" t="s">
        <v>704</v>
      </c>
      <c r="B40" s="200" t="str">
        <f>I43</f>
        <v>TUBO ACO GALVANIZADO COM COSTURA, CLASSE LEVE, DN 50 MM ( 2"), E = 3,00 MM - 4,40 KG/M (QUARTER)</v>
      </c>
      <c r="C40" s="25" t="str">
        <f>R43</f>
        <v>Kg</v>
      </c>
      <c r="D40" s="31">
        <f>Q43</f>
        <v>13.51</v>
      </c>
      <c r="G40" s="1"/>
      <c r="I40" s="659"/>
      <c r="J40" s="659" t="s">
        <v>44</v>
      </c>
      <c r="K40" s="659" t="s">
        <v>45</v>
      </c>
      <c r="L40" s="659"/>
      <c r="M40" s="659"/>
      <c r="N40" s="660" t="s">
        <v>15</v>
      </c>
      <c r="O40" s="658"/>
      <c r="P40" s="655"/>
      <c r="Q40" s="656"/>
      <c r="R40" s="657"/>
    </row>
    <row r="41" spans="1:21" ht="75" x14ac:dyDescent="0.25">
      <c r="A41" s="34" t="s">
        <v>842</v>
      </c>
      <c r="B41" s="200" t="str">
        <f>I51</f>
        <v>GUARDA-CORPO DE AÇO GALVANIZADO DE 1,10M, MONTANTES TUBULARES DE 1.1/4 ESPAÇADOS DE 1,20M, TRAVESSA SUPERIOR DE 1.1/2, GRADIL FORMADO POR TUBOS HORIZONTAIS DE 1 E VERTICAIS DE 3/4, FIXADO COM CHUMBADOR MECÂNICO (RUBA/PLATAFORMA 30CM)</v>
      </c>
      <c r="C41" s="25" t="str">
        <f>R51</f>
        <v>m</v>
      </c>
      <c r="D41" s="31">
        <f>Q51</f>
        <v>10.8</v>
      </c>
      <c r="G41" s="1"/>
      <c r="I41" s="659" t="s">
        <v>822</v>
      </c>
      <c r="J41" s="659">
        <v>2.6</v>
      </c>
      <c r="K41" s="659">
        <v>5</v>
      </c>
      <c r="L41" s="659"/>
      <c r="M41" s="661"/>
      <c r="N41" s="662">
        <f>J41+K41</f>
        <v>7.6</v>
      </c>
      <c r="O41" s="691"/>
      <c r="P41" s="655"/>
      <c r="Q41" s="656"/>
      <c r="R41" s="657"/>
    </row>
    <row r="42" spans="1:21" ht="30" x14ac:dyDescent="0.25">
      <c r="A42" s="34" t="s">
        <v>843</v>
      </c>
      <c r="B42" s="200" t="str">
        <f>I55</f>
        <v>TUBO ACO GALVANIZADO COM COSTURA, CLASSE LEVE, DN 50 MM ( 2"), E = 3,00 MM - 4,40 KG/M (QUARTER)</v>
      </c>
      <c r="C42" s="25" t="str">
        <f>R55</f>
        <v>Kg</v>
      </c>
      <c r="D42" s="31">
        <f>Q55</f>
        <v>42.54</v>
      </c>
      <c r="G42" s="1"/>
    </row>
    <row r="43" spans="1:21" ht="75" x14ac:dyDescent="0.25">
      <c r="A43" s="34" t="s">
        <v>844</v>
      </c>
      <c r="B43" s="200" t="str">
        <f>I63</f>
        <v>GUARDA-CORPO DE AÇO GALVANIZADO DE 1,10M, MONTANTES TUBULARES DE 1.1/4 ESPAÇADOS DE 1,20M, TRAVESSA SUPERIOR DE 1.1/2, GRADIL FORMADO POR TUBOS HORIZONTAIS DE 1 E VERTICAIS DE 3/4, FIXADO COM CHUMBADOR MECÂNICO (RUBA/PLATAFORMA 30CM)</v>
      </c>
      <c r="C43" s="25" t="str">
        <f>R63</f>
        <v>m</v>
      </c>
      <c r="D43" s="31">
        <f>Q63</f>
        <v>9.36</v>
      </c>
      <c r="G43" s="1">
        <v>3</v>
      </c>
      <c r="I43" s="652" t="s">
        <v>847</v>
      </c>
      <c r="J43" s="653"/>
      <c r="K43" s="653"/>
      <c r="L43" s="653"/>
      <c r="M43" s="653"/>
      <c r="N43" s="653"/>
      <c r="O43" s="654"/>
      <c r="P43" s="655" t="s">
        <v>807</v>
      </c>
      <c r="Q43" s="692">
        <f>ROUND(N46+N49,2)</f>
        <v>13.51</v>
      </c>
      <c r="R43" s="657" t="s">
        <v>338</v>
      </c>
    </row>
    <row r="44" spans="1:21" ht="30" x14ac:dyDescent="0.25">
      <c r="A44" s="34" t="s">
        <v>845</v>
      </c>
      <c r="B44" s="200" t="str">
        <f>I67</f>
        <v>TUBO ACO GALVANIZADO COM COSTURA, CLASSE LEVE, DN 50 MM ( 2"), E = 3,00 MM - 4,40 KG/M (CORRIMÃO)</v>
      </c>
      <c r="C44" s="25" t="str">
        <f>R67</f>
        <v>Kg</v>
      </c>
      <c r="D44" s="31">
        <f>Q67</f>
        <v>52.8</v>
      </c>
      <c r="G44" s="1"/>
      <c r="I44" s="689" t="s">
        <v>836</v>
      </c>
      <c r="J44" s="213"/>
      <c r="K44" s="213"/>
      <c r="L44" s="213"/>
      <c r="M44" s="518"/>
      <c r="N44" s="518"/>
      <c r="O44" s="658"/>
      <c r="P44" s="655"/>
      <c r="Q44" s="656"/>
    </row>
    <row r="45" spans="1:21" ht="45" x14ac:dyDescent="0.25">
      <c r="A45" s="34" t="s">
        <v>846</v>
      </c>
      <c r="B45" s="200" t="str">
        <f>I75</f>
        <v>ESTRUTURA EM CHAPA DE AÇO ASTM A36 CORTE, SOLDA E MONTAGEM - FORNECIMENTO E INSTALAÇÃO (PLATAFORMA-30CM-08)</v>
      </c>
      <c r="C45" s="25" t="str">
        <f>R75</f>
        <v>Kg</v>
      </c>
      <c r="D45" s="31">
        <f>Q75</f>
        <v>122.05</v>
      </c>
      <c r="G45" s="1"/>
      <c r="I45" s="213" t="s">
        <v>837</v>
      </c>
      <c r="J45" s="213" t="s">
        <v>825</v>
      </c>
      <c r="K45" s="213" t="s">
        <v>827</v>
      </c>
      <c r="L45" s="213"/>
      <c r="M45" s="660" t="s">
        <v>15</v>
      </c>
      <c r="N45" s="213" t="s">
        <v>338</v>
      </c>
      <c r="O45" s="691"/>
      <c r="P45" s="655"/>
      <c r="Q45" s="656"/>
    </row>
    <row r="46" spans="1:21" ht="18" x14ac:dyDescent="0.25">
      <c r="A46" s="20" t="s">
        <v>232</v>
      </c>
      <c r="B46" s="21" t="s">
        <v>323</v>
      </c>
      <c r="C46" s="202"/>
      <c r="D46" s="202"/>
      <c r="G46" s="1"/>
      <c r="I46" s="208">
        <v>50</v>
      </c>
      <c r="J46" s="208">
        <v>3</v>
      </c>
      <c r="K46" s="208">
        <v>4.4000000000000004</v>
      </c>
      <c r="L46" s="208"/>
      <c r="M46" s="686">
        <v>2.8</v>
      </c>
      <c r="N46" s="684">
        <f>ROUND(K46*M46,2)</f>
        <v>12.32</v>
      </c>
      <c r="O46" s="658"/>
      <c r="P46" s="663"/>
      <c r="Q46" s="663"/>
    </row>
    <row r="47" spans="1:21" ht="18" x14ac:dyDescent="0.25">
      <c r="A47" s="20" t="s">
        <v>705</v>
      </c>
      <c r="B47" s="21" t="s">
        <v>324</v>
      </c>
      <c r="C47" s="202"/>
      <c r="D47" s="202"/>
      <c r="G47" s="1"/>
      <c r="I47" s="689" t="s">
        <v>828</v>
      </c>
      <c r="J47" s="213">
        <v>0.5</v>
      </c>
      <c r="K47" s="213"/>
      <c r="L47" s="213"/>
      <c r="M47" s="518"/>
      <c r="N47" s="518"/>
      <c r="O47" s="691"/>
    </row>
    <row r="48" spans="1:21" ht="30" x14ac:dyDescent="0.25">
      <c r="A48" s="34" t="s">
        <v>706</v>
      </c>
      <c r="B48" s="200" t="s">
        <v>312</v>
      </c>
      <c r="C48" s="25" t="s">
        <v>78</v>
      </c>
      <c r="D48" s="31">
        <v>25.45</v>
      </c>
      <c r="G48" s="1"/>
      <c r="I48" s="213" t="s">
        <v>826</v>
      </c>
      <c r="J48" s="213" t="s">
        <v>834</v>
      </c>
      <c r="K48" s="213" t="s">
        <v>827</v>
      </c>
      <c r="L48" s="693" t="s">
        <v>839</v>
      </c>
      <c r="M48" s="685" t="s">
        <v>47</v>
      </c>
      <c r="N48" s="213" t="s">
        <v>338</v>
      </c>
      <c r="O48" s="658"/>
    </row>
    <row r="49" spans="1:19" ht="30" x14ac:dyDescent="0.25">
      <c r="A49" s="34" t="s">
        <v>707</v>
      </c>
      <c r="B49" s="200" t="s">
        <v>313</v>
      </c>
      <c r="C49" s="25" t="s">
        <v>24</v>
      </c>
      <c r="D49" s="31">
        <v>509</v>
      </c>
      <c r="G49" s="1"/>
      <c r="H49" s="40"/>
      <c r="I49" s="208">
        <v>8</v>
      </c>
      <c r="J49" s="208">
        <v>0.5</v>
      </c>
      <c r="K49" s="667">
        <v>0.39500000000000002</v>
      </c>
      <c r="L49" s="667">
        <v>0.5</v>
      </c>
      <c r="M49" s="686">
        <f>ROUND(M46/J49*L49,0)</f>
        <v>3</v>
      </c>
      <c r="N49" s="684">
        <f>ROUND(K49*M49,2)</f>
        <v>1.19</v>
      </c>
      <c r="O49" s="691"/>
    </row>
    <row r="50" spans="1:19" ht="30" x14ac:dyDescent="0.25">
      <c r="A50" s="34" t="s">
        <v>708</v>
      </c>
      <c r="B50" s="200" t="s">
        <v>325</v>
      </c>
      <c r="C50" s="25" t="s">
        <v>24</v>
      </c>
      <c r="D50" s="31">
        <f>11.65+17.94</f>
        <v>29.590000000000003</v>
      </c>
      <c r="G50" s="1"/>
      <c r="H50" s="40"/>
    </row>
    <row r="51" spans="1:19" ht="30" x14ac:dyDescent="0.25">
      <c r="A51" s="34" t="s">
        <v>709</v>
      </c>
      <c r="B51" s="200" t="s">
        <v>326</v>
      </c>
      <c r="C51" s="25" t="s">
        <v>338</v>
      </c>
      <c r="D51" s="31">
        <v>1346.76</v>
      </c>
      <c r="G51" s="1"/>
      <c r="H51" s="40"/>
      <c r="I51" s="652" t="s">
        <v>829</v>
      </c>
      <c r="J51" s="653"/>
      <c r="K51" s="653"/>
      <c r="L51" s="653"/>
      <c r="M51" s="653"/>
      <c r="N51" s="653"/>
      <c r="O51" s="654"/>
      <c r="P51" s="655" t="s">
        <v>807</v>
      </c>
      <c r="Q51" s="692">
        <f>SUM(N53)</f>
        <v>10.8</v>
      </c>
      <c r="R51" s="657" t="s">
        <v>47</v>
      </c>
    </row>
    <row r="52" spans="1:19" ht="30" x14ac:dyDescent="0.25">
      <c r="A52" s="34" t="s">
        <v>710</v>
      </c>
      <c r="B52" s="200" t="s">
        <v>796</v>
      </c>
      <c r="C52" s="25" t="s">
        <v>338</v>
      </c>
      <c r="D52" s="31">
        <v>18.48</v>
      </c>
      <c r="G52" s="1"/>
      <c r="H52" s="40"/>
      <c r="I52" s="659"/>
      <c r="J52" s="659" t="s">
        <v>44</v>
      </c>
      <c r="K52" s="659" t="s">
        <v>45</v>
      </c>
      <c r="L52" s="659"/>
      <c r="M52" s="659"/>
      <c r="N52" s="660" t="s">
        <v>15</v>
      </c>
      <c r="O52" s="658"/>
      <c r="P52" s="655"/>
      <c r="Q52" s="656"/>
      <c r="R52" s="657"/>
    </row>
    <row r="53" spans="1:19" ht="45" x14ac:dyDescent="0.25">
      <c r="A53" s="34" t="s">
        <v>711</v>
      </c>
      <c r="B53" s="200" t="s">
        <v>327</v>
      </c>
      <c r="C53" s="201" t="s">
        <v>102</v>
      </c>
      <c r="D53" s="31">
        <f>(50.9+19.6)*1.05</f>
        <v>74.025000000000006</v>
      </c>
      <c r="G53" s="1"/>
      <c r="H53" s="40"/>
      <c r="I53" s="659" t="s">
        <v>822</v>
      </c>
      <c r="J53" s="659">
        <v>8.8000000000000007</v>
      </c>
      <c r="K53" s="659">
        <v>2</v>
      </c>
      <c r="L53" s="659"/>
      <c r="M53" s="661"/>
      <c r="N53" s="662">
        <f>J53+K53</f>
        <v>10.8</v>
      </c>
      <c r="O53" s="691"/>
      <c r="P53" s="655"/>
      <c r="Q53" s="656"/>
      <c r="R53" s="657"/>
    </row>
    <row r="54" spans="1:19" ht="45" x14ac:dyDescent="0.25">
      <c r="A54" s="34" t="s">
        <v>712</v>
      </c>
      <c r="B54" s="200" t="s">
        <v>850</v>
      </c>
      <c r="C54" s="25" t="s">
        <v>338</v>
      </c>
      <c r="D54" s="31">
        <f>D53*8</f>
        <v>592.20000000000005</v>
      </c>
      <c r="G54" s="1"/>
      <c r="H54" s="40"/>
      <c r="I54" s="1"/>
      <c r="J54" s="40"/>
      <c r="K54" s="1"/>
      <c r="L54" s="1"/>
      <c r="M54" s="40"/>
      <c r="N54" s="1"/>
      <c r="O54" s="40"/>
      <c r="P54" s="1"/>
      <c r="Q54" s="40"/>
      <c r="R54" s="1"/>
      <c r="S54" s="40"/>
    </row>
    <row r="55" spans="1:19" ht="45" x14ac:dyDescent="0.25">
      <c r="A55" s="34" t="s">
        <v>713</v>
      </c>
      <c r="B55" s="200" t="s">
        <v>328</v>
      </c>
      <c r="C55" s="25" t="s">
        <v>26</v>
      </c>
      <c r="D55" s="31">
        <v>120</v>
      </c>
      <c r="G55" s="1">
        <v>4</v>
      </c>
      <c r="I55" s="652" t="s">
        <v>847</v>
      </c>
      <c r="J55" s="653"/>
      <c r="K55" s="653"/>
      <c r="L55" s="653"/>
      <c r="M55" s="653"/>
      <c r="N55" s="653"/>
      <c r="O55" s="654"/>
      <c r="P55" s="655" t="s">
        <v>807</v>
      </c>
      <c r="Q55" s="692">
        <f>ROUND(N58+N61,2)</f>
        <v>42.54</v>
      </c>
      <c r="R55" s="657" t="s">
        <v>338</v>
      </c>
    </row>
    <row r="56" spans="1:19" ht="30" x14ac:dyDescent="0.25">
      <c r="A56" s="34" t="s">
        <v>714</v>
      </c>
      <c r="B56" s="200" t="s">
        <v>329</v>
      </c>
      <c r="C56" s="25" t="s">
        <v>26</v>
      </c>
      <c r="D56" s="31">
        <v>120</v>
      </c>
      <c r="G56" s="1"/>
      <c r="I56" s="689" t="s">
        <v>836</v>
      </c>
      <c r="J56" s="213"/>
      <c r="K56" s="213"/>
      <c r="L56" s="213"/>
      <c r="M56" s="518"/>
      <c r="N56" s="518"/>
      <c r="O56" s="658"/>
      <c r="P56" s="655"/>
      <c r="Q56" s="656"/>
    </row>
    <row r="57" spans="1:19" ht="18" x14ac:dyDescent="0.25">
      <c r="A57" s="34" t="s">
        <v>715</v>
      </c>
      <c r="B57" s="200" t="s">
        <v>330</v>
      </c>
      <c r="C57" s="25" t="s">
        <v>24</v>
      </c>
      <c r="D57" s="31">
        <v>509</v>
      </c>
      <c r="G57" s="1"/>
      <c r="I57" s="213" t="s">
        <v>837</v>
      </c>
      <c r="J57" s="213" t="s">
        <v>825</v>
      </c>
      <c r="K57" s="213" t="s">
        <v>827</v>
      </c>
      <c r="L57" s="213"/>
      <c r="M57" s="685" t="s">
        <v>47</v>
      </c>
      <c r="N57" s="213" t="s">
        <v>338</v>
      </c>
      <c r="O57" s="691"/>
      <c r="P57" s="655"/>
      <c r="Q57" s="656"/>
    </row>
    <row r="58" spans="1:19" ht="18" x14ac:dyDescent="0.25">
      <c r="A58" s="20" t="s">
        <v>233</v>
      </c>
      <c r="B58" s="21" t="s">
        <v>331</v>
      </c>
      <c r="C58" s="202"/>
      <c r="D58" s="202"/>
      <c r="G58" s="1"/>
      <c r="I58" s="208">
        <v>50</v>
      </c>
      <c r="J58" s="208">
        <v>3</v>
      </c>
      <c r="K58" s="208">
        <v>4.4000000000000004</v>
      </c>
      <c r="L58" s="208"/>
      <c r="M58" s="686">
        <v>8.86</v>
      </c>
      <c r="N58" s="684">
        <f>ROUND(K58*M58,2)</f>
        <v>38.979999999999997</v>
      </c>
      <c r="O58" s="691"/>
      <c r="P58" s="663"/>
      <c r="Q58" s="663"/>
    </row>
    <row r="59" spans="1:19" ht="18" x14ac:dyDescent="0.25">
      <c r="A59" s="20" t="s">
        <v>716</v>
      </c>
      <c r="B59" s="21" t="s">
        <v>332</v>
      </c>
      <c r="C59" s="202"/>
      <c r="D59" s="202"/>
      <c r="G59" s="1"/>
      <c r="I59" s="689" t="s">
        <v>828</v>
      </c>
      <c r="J59" s="213"/>
      <c r="K59" s="213"/>
      <c r="L59" s="213"/>
      <c r="M59" s="518"/>
      <c r="N59" s="518"/>
      <c r="O59" s="518"/>
    </row>
    <row r="60" spans="1:19" ht="45" x14ac:dyDescent="0.25">
      <c r="A60" s="34" t="s">
        <v>717</v>
      </c>
      <c r="B60" s="200" t="s">
        <v>333</v>
      </c>
      <c r="C60" s="25" t="s">
        <v>47</v>
      </c>
      <c r="D60" s="31">
        <v>157.55000000000001</v>
      </c>
      <c r="G60" s="1"/>
      <c r="I60" s="213" t="s">
        <v>826</v>
      </c>
      <c r="J60" s="213" t="s">
        <v>833</v>
      </c>
      <c r="K60" s="213" t="s">
        <v>827</v>
      </c>
      <c r="L60" s="693" t="s">
        <v>839</v>
      </c>
      <c r="M60" s="685" t="s">
        <v>47</v>
      </c>
      <c r="N60" s="213" t="s">
        <v>338</v>
      </c>
      <c r="O60" s="518"/>
    </row>
    <row r="61" spans="1:19" ht="18" x14ac:dyDescent="0.25">
      <c r="A61" s="20" t="s">
        <v>718</v>
      </c>
      <c r="B61" s="21" t="s">
        <v>334</v>
      </c>
      <c r="C61" s="202"/>
      <c r="D61" s="202"/>
      <c r="G61" s="1"/>
      <c r="H61" s="40"/>
      <c r="I61" s="208">
        <v>8</v>
      </c>
      <c r="J61" s="208">
        <v>0.5</v>
      </c>
      <c r="K61" s="667">
        <v>0.39500000000000002</v>
      </c>
      <c r="L61" s="667">
        <v>0.5</v>
      </c>
      <c r="M61" s="686">
        <f>ROUND(M58/J61*L61,0)</f>
        <v>9</v>
      </c>
      <c r="N61" s="684">
        <f>ROUND(K61*M61,2)</f>
        <v>3.56</v>
      </c>
      <c r="O61" s="519"/>
    </row>
    <row r="62" spans="1:19" ht="30" x14ac:dyDescent="0.25">
      <c r="A62" s="34" t="s">
        <v>719</v>
      </c>
      <c r="B62" s="200" t="s">
        <v>335</v>
      </c>
      <c r="C62" s="25" t="s">
        <v>24</v>
      </c>
      <c r="D62" s="31">
        <v>35.909999999999997</v>
      </c>
      <c r="G62" s="1"/>
      <c r="H62" s="40"/>
    </row>
    <row r="63" spans="1:19" ht="30" x14ac:dyDescent="0.25">
      <c r="A63" s="34" t="s">
        <v>720</v>
      </c>
      <c r="B63" s="200" t="s">
        <v>336</v>
      </c>
      <c r="C63" s="25" t="s">
        <v>24</v>
      </c>
      <c r="D63" s="31">
        <v>16.8</v>
      </c>
      <c r="G63" s="1"/>
      <c r="H63" s="40"/>
      <c r="I63" s="652" t="s">
        <v>829</v>
      </c>
      <c r="J63" s="653"/>
      <c r="K63" s="653"/>
      <c r="L63" s="653"/>
      <c r="M63" s="653"/>
      <c r="N63" s="653"/>
      <c r="O63" s="654"/>
      <c r="P63" s="655" t="s">
        <v>807</v>
      </c>
      <c r="Q63" s="692">
        <f>SUM(N65)</f>
        <v>9.36</v>
      </c>
      <c r="R63" s="657" t="s">
        <v>47</v>
      </c>
    </row>
    <row r="64" spans="1:19" ht="18" x14ac:dyDescent="0.25">
      <c r="A64" s="34" t="s">
        <v>721</v>
      </c>
      <c r="B64" s="200" t="s">
        <v>618</v>
      </c>
      <c r="C64" s="25" t="s">
        <v>24</v>
      </c>
      <c r="D64" s="31">
        <v>509</v>
      </c>
      <c r="G64" s="1"/>
      <c r="H64" s="40"/>
      <c r="I64" s="659"/>
      <c r="J64" s="659" t="s">
        <v>44</v>
      </c>
      <c r="K64" s="659" t="s">
        <v>45</v>
      </c>
      <c r="L64" s="659"/>
      <c r="M64" s="659"/>
      <c r="N64" s="660" t="s">
        <v>15</v>
      </c>
      <c r="O64" s="658"/>
      <c r="P64" s="655"/>
      <c r="Q64" s="656"/>
      <c r="R64" s="657"/>
    </row>
    <row r="65" spans="7:18" ht="18" x14ac:dyDescent="0.25">
      <c r="G65" s="1"/>
      <c r="H65" s="40"/>
      <c r="I65" s="659" t="s">
        <v>822</v>
      </c>
      <c r="J65" s="659">
        <v>8.36</v>
      </c>
      <c r="K65" s="659">
        <v>1</v>
      </c>
      <c r="L65" s="659"/>
      <c r="M65" s="661"/>
      <c r="N65" s="662">
        <f>J65+K65</f>
        <v>9.36</v>
      </c>
      <c r="O65" s="691"/>
      <c r="P65" s="655"/>
      <c r="Q65" s="656"/>
      <c r="R65" s="657"/>
    </row>
    <row r="66" spans="7:18" ht="18" x14ac:dyDescent="0.25">
      <c r="G66" s="1"/>
      <c r="H66" s="40"/>
      <c r="I66" s="694"/>
      <c r="J66" s="694"/>
      <c r="K66" s="694"/>
      <c r="L66" s="694"/>
      <c r="M66" s="695"/>
      <c r="N66" s="696"/>
      <c r="O66" s="697"/>
      <c r="P66" s="655"/>
      <c r="Q66" s="656"/>
    </row>
    <row r="67" spans="7:18" ht="18" x14ac:dyDescent="0.25">
      <c r="G67" s="1">
        <v>5</v>
      </c>
      <c r="I67" s="652" t="s">
        <v>848</v>
      </c>
      <c r="J67" s="653"/>
      <c r="K67" s="653"/>
      <c r="L67" s="653"/>
      <c r="M67" s="653"/>
      <c r="N67" s="653"/>
      <c r="O67" s="654"/>
      <c r="P67" s="655" t="s">
        <v>807</v>
      </c>
      <c r="Q67" s="692">
        <f>ROUND(N70+N73,2)</f>
        <v>52.8</v>
      </c>
      <c r="R67" s="657" t="s">
        <v>338</v>
      </c>
    </row>
    <row r="68" spans="7:18" ht="18" x14ac:dyDescent="0.25">
      <c r="G68" s="1"/>
      <c r="I68" s="689" t="s">
        <v>836</v>
      </c>
      <c r="J68" s="213"/>
      <c r="K68" s="213"/>
      <c r="L68" s="213"/>
      <c r="M68" s="518"/>
      <c r="N68" s="518"/>
      <c r="O68" s="658"/>
      <c r="P68" s="655"/>
      <c r="Q68" s="656"/>
    </row>
    <row r="69" spans="7:18" ht="18" x14ac:dyDescent="0.25">
      <c r="G69" s="1"/>
      <c r="I69" s="213" t="s">
        <v>837</v>
      </c>
      <c r="J69" s="213" t="s">
        <v>825</v>
      </c>
      <c r="K69" s="213" t="s">
        <v>827</v>
      </c>
      <c r="L69" s="213"/>
      <c r="M69" s="685" t="s">
        <v>47</v>
      </c>
      <c r="N69" s="213" t="s">
        <v>338</v>
      </c>
      <c r="O69" s="691"/>
      <c r="P69" s="655"/>
      <c r="Q69" s="656"/>
    </row>
    <row r="70" spans="7:18" ht="18" x14ac:dyDescent="0.25">
      <c r="G70" s="1"/>
      <c r="I70" s="208">
        <v>50</v>
      </c>
      <c r="J70" s="208">
        <v>3</v>
      </c>
      <c r="K70" s="208">
        <v>4.4000000000000004</v>
      </c>
      <c r="L70" s="208"/>
      <c r="M70" s="686">
        <v>4</v>
      </c>
      <c r="N70" s="684">
        <f>ROUND(K70*M70,2)</f>
        <v>17.600000000000001</v>
      </c>
      <c r="O70" s="691"/>
      <c r="P70" s="663"/>
      <c r="Q70" s="663"/>
    </row>
    <row r="71" spans="7:18" ht="18" x14ac:dyDescent="0.25">
      <c r="G71" s="1"/>
      <c r="I71" s="689" t="s">
        <v>840</v>
      </c>
      <c r="J71" s="213"/>
      <c r="K71" s="213"/>
      <c r="L71" s="213"/>
      <c r="M71" s="518"/>
      <c r="N71" s="518"/>
      <c r="O71" s="518"/>
    </row>
    <row r="72" spans="7:18" ht="30" x14ac:dyDescent="0.25">
      <c r="G72" s="1"/>
      <c r="I72" s="213" t="s">
        <v>834</v>
      </c>
      <c r="J72" s="213" t="s">
        <v>123</v>
      </c>
      <c r="K72" s="213" t="s">
        <v>827</v>
      </c>
      <c r="L72" s="693" t="s">
        <v>839</v>
      </c>
      <c r="M72" s="685" t="s">
        <v>47</v>
      </c>
      <c r="N72" s="213" t="s">
        <v>338</v>
      </c>
      <c r="O72" s="518"/>
    </row>
    <row r="73" spans="7:18" ht="18" x14ac:dyDescent="0.25">
      <c r="G73" s="1"/>
      <c r="H73" s="40"/>
      <c r="I73" s="208">
        <v>0.5</v>
      </c>
      <c r="J73" s="698">
        <f>ROUND(M70/I73,2)</f>
        <v>8</v>
      </c>
      <c r="K73" s="208">
        <f>K70</f>
        <v>4.4000000000000004</v>
      </c>
      <c r="L73" s="208">
        <v>1</v>
      </c>
      <c r="M73" s="686">
        <f>ROUND(J73*L73,0)</f>
        <v>8</v>
      </c>
      <c r="N73" s="684">
        <f>ROUND(K73*M73,2)</f>
        <v>35.200000000000003</v>
      </c>
      <c r="O73" s="519"/>
    </row>
    <row r="74" spans="7:18" ht="18" x14ac:dyDescent="0.25">
      <c r="G74" s="1"/>
      <c r="H74" s="40"/>
      <c r="I74" s="694"/>
      <c r="J74" s="694"/>
      <c r="K74" s="694"/>
      <c r="L74" s="694"/>
      <c r="M74" s="695"/>
      <c r="N74" s="696"/>
      <c r="O74" s="697"/>
      <c r="P74" s="655"/>
      <c r="Q74" s="656"/>
    </row>
    <row r="75" spans="7:18" ht="18" x14ac:dyDescent="0.25">
      <c r="G75" s="1"/>
      <c r="H75" s="40"/>
      <c r="I75" s="652" t="s">
        <v>841</v>
      </c>
      <c r="J75" s="653"/>
      <c r="K75" s="653"/>
      <c r="L75" s="653"/>
      <c r="M75" s="653"/>
      <c r="N75" s="653"/>
      <c r="O75" s="653"/>
      <c r="P75" s="655" t="s">
        <v>807</v>
      </c>
      <c r="Q75" s="656">
        <f>SUM(O77:O78)</f>
        <v>122.05</v>
      </c>
      <c r="R75" t="s">
        <v>338</v>
      </c>
    </row>
    <row r="76" spans="7:18" ht="18" x14ac:dyDescent="0.25">
      <c r="G76" s="1"/>
      <c r="H76" s="40"/>
      <c r="I76" s="659"/>
      <c r="J76" s="659" t="s">
        <v>44</v>
      </c>
      <c r="K76" s="659" t="s">
        <v>45</v>
      </c>
      <c r="L76" s="659" t="s">
        <v>834</v>
      </c>
      <c r="M76" s="659" t="s">
        <v>123</v>
      </c>
      <c r="N76" s="660" t="s">
        <v>15</v>
      </c>
      <c r="O76" s="659" t="s">
        <v>338</v>
      </c>
    </row>
    <row r="77" spans="7:18" ht="18" x14ac:dyDescent="0.25">
      <c r="G77" s="1"/>
      <c r="H77" s="40"/>
      <c r="I77" s="688" t="s">
        <v>823</v>
      </c>
      <c r="J77" s="683">
        <v>4</v>
      </c>
      <c r="K77" s="683">
        <v>1.5</v>
      </c>
      <c r="L77" s="683"/>
      <c r="M77" s="683">
        <v>2</v>
      </c>
      <c r="N77" s="687">
        <f>ROUND((J77+K77)*M77,2)</f>
        <v>11</v>
      </c>
      <c r="O77" s="684">
        <f>N82</f>
        <v>117.7</v>
      </c>
    </row>
    <row r="78" spans="7:18" ht="25.5" x14ac:dyDescent="0.25">
      <c r="G78" s="1"/>
      <c r="H78" s="40"/>
      <c r="I78" s="688" t="s">
        <v>835</v>
      </c>
      <c r="J78" s="659">
        <v>0.5</v>
      </c>
      <c r="K78" s="659"/>
      <c r="L78" s="659">
        <v>0.5</v>
      </c>
      <c r="M78" s="683">
        <f>ROUND(N77/L78,0)</f>
        <v>22</v>
      </c>
      <c r="N78" s="687">
        <f>ROUND(J78*M78,2)</f>
        <v>11</v>
      </c>
      <c r="O78" s="684">
        <f>N85</f>
        <v>4.3499999999999996</v>
      </c>
    </row>
    <row r="79" spans="7:18" ht="18" x14ac:dyDescent="0.25">
      <c r="G79" s="1"/>
      <c r="H79" s="40"/>
    </row>
    <row r="80" spans="7:18" ht="18" x14ac:dyDescent="0.25">
      <c r="G80" s="1"/>
      <c r="H80" s="40"/>
      <c r="I80" s="689" t="s">
        <v>824</v>
      </c>
      <c r="J80" s="213"/>
      <c r="K80" s="213"/>
      <c r="L80" s="213"/>
      <c r="M80" s="518"/>
      <c r="N80" s="518"/>
    </row>
    <row r="81" spans="6:15" ht="18" x14ac:dyDescent="0.25">
      <c r="G81" s="1"/>
      <c r="H81" s="40"/>
      <c r="I81" s="213" t="s">
        <v>826</v>
      </c>
      <c r="J81" s="213" t="s">
        <v>825</v>
      </c>
      <c r="K81" s="213" t="s">
        <v>827</v>
      </c>
      <c r="L81" s="213"/>
      <c r="M81" s="685" t="s">
        <v>47</v>
      </c>
      <c r="N81" s="213" t="s">
        <v>338</v>
      </c>
    </row>
    <row r="82" spans="6:15" ht="18" customHeight="1" x14ac:dyDescent="0.25">
      <c r="G82" s="1"/>
      <c r="H82" s="40"/>
      <c r="I82" s="208">
        <v>100</v>
      </c>
      <c r="J82" s="208">
        <v>7</v>
      </c>
      <c r="K82" s="208">
        <v>10.7</v>
      </c>
      <c r="L82" s="208"/>
      <c r="M82" s="686">
        <f>N77</f>
        <v>11</v>
      </c>
      <c r="N82" s="684">
        <f>ROUND(K82*M82,2)</f>
        <v>117.7</v>
      </c>
    </row>
    <row r="83" spans="6:15" ht="18" customHeight="1" x14ac:dyDescent="0.25">
      <c r="G83" s="1"/>
      <c r="H83" s="40"/>
      <c r="I83" s="689" t="s">
        <v>828</v>
      </c>
      <c r="J83" s="213"/>
      <c r="K83" s="213"/>
      <c r="L83" s="213"/>
      <c r="M83" s="518"/>
      <c r="N83" s="518"/>
      <c r="O83" s="7"/>
    </row>
    <row r="84" spans="6:15" ht="18" customHeight="1" x14ac:dyDescent="0.25">
      <c r="G84" s="1"/>
      <c r="H84" s="40"/>
      <c r="I84" s="213" t="s">
        <v>160</v>
      </c>
      <c r="J84" s="213"/>
      <c r="K84" s="213" t="s">
        <v>827</v>
      </c>
      <c r="L84" s="213"/>
      <c r="M84" s="685" t="s">
        <v>47</v>
      </c>
      <c r="N84" s="213" t="s">
        <v>338</v>
      </c>
      <c r="O84" s="7"/>
    </row>
    <row r="85" spans="6:15" ht="18" customHeight="1" x14ac:dyDescent="0.25">
      <c r="G85" s="1"/>
      <c r="H85" s="40"/>
      <c r="I85" s="208">
        <v>8</v>
      </c>
      <c r="J85" s="208"/>
      <c r="K85" s="667">
        <v>0.39500000000000002</v>
      </c>
      <c r="L85" s="667"/>
      <c r="M85" s="686">
        <f>N78</f>
        <v>11</v>
      </c>
      <c r="N85" s="684">
        <f>ROUND(K85*M85,2)</f>
        <v>4.3499999999999996</v>
      </c>
      <c r="O85" s="7"/>
    </row>
    <row r="86" spans="6:15" ht="18" customHeight="1" x14ac:dyDescent="0.25">
      <c r="G86" s="1"/>
      <c r="H86" s="40"/>
      <c r="I86" s="674"/>
      <c r="J86" s="674"/>
      <c r="K86" s="672"/>
      <c r="L86" s="672"/>
      <c r="M86" s="672"/>
      <c r="N86" s="672"/>
      <c r="O86" s="7"/>
    </row>
    <row r="87" spans="6:15" ht="18" customHeight="1" x14ac:dyDescent="0.25">
      <c r="G87" s="676"/>
      <c r="H87" s="677"/>
      <c r="I87" s="678" t="s">
        <v>820</v>
      </c>
      <c r="J87" s="679"/>
      <c r="K87" s="680"/>
      <c r="L87" s="680"/>
      <c r="M87" s="681"/>
      <c r="N87" s="682"/>
      <c r="O87" s="7"/>
    </row>
    <row r="88" spans="6:15" x14ac:dyDescent="0.25">
      <c r="F88" s="675"/>
      <c r="G88" s="213" t="s">
        <v>814</v>
      </c>
      <c r="H88" s="213" t="s">
        <v>815</v>
      </c>
      <c r="I88" s="213" t="s">
        <v>244</v>
      </c>
      <c r="J88" s="213" t="s">
        <v>816</v>
      </c>
      <c r="K88" s="213" t="s">
        <v>817</v>
      </c>
      <c r="L88" s="213" t="s">
        <v>818</v>
      </c>
      <c r="M88" s="213" t="s">
        <v>819</v>
      </c>
      <c r="N88" s="213" t="s">
        <v>775</v>
      </c>
      <c r="O88" s="7"/>
    </row>
    <row r="89" spans="6:15" x14ac:dyDescent="0.25">
      <c r="F89" s="213" t="s">
        <v>813</v>
      </c>
      <c r="G89" s="213" t="s">
        <v>812</v>
      </c>
      <c r="H89" s="213" t="s">
        <v>784</v>
      </c>
      <c r="I89" s="213" t="s">
        <v>811</v>
      </c>
      <c r="J89" s="213" t="s">
        <v>810</v>
      </c>
      <c r="K89" s="213" t="s">
        <v>809</v>
      </c>
      <c r="L89" s="213" t="s">
        <v>808</v>
      </c>
      <c r="M89" s="213" t="s">
        <v>808</v>
      </c>
      <c r="N89" s="213" t="s">
        <v>808</v>
      </c>
      <c r="O89" s="7"/>
    </row>
    <row r="90" spans="6:15" ht="18" customHeight="1" x14ac:dyDescent="0.25">
      <c r="F90" s="213" t="s">
        <v>784</v>
      </c>
      <c r="G90" s="668">
        <v>1.87</v>
      </c>
      <c r="H90" s="668">
        <v>3</v>
      </c>
      <c r="I90" s="668">
        <v>23.1</v>
      </c>
      <c r="J90" s="668">
        <v>3.58</v>
      </c>
      <c r="K90" s="668">
        <v>1.24</v>
      </c>
      <c r="L90" s="668">
        <v>1.24</v>
      </c>
      <c r="M90" s="668">
        <v>0.79</v>
      </c>
      <c r="N90" s="664">
        <v>1.1100000000000001</v>
      </c>
      <c r="O90" s="7"/>
    </row>
    <row r="91" spans="6:15" ht="18" customHeight="1" x14ac:dyDescent="0.25">
      <c r="F91" s="668">
        <v>40</v>
      </c>
      <c r="G91" s="669">
        <v>2.42</v>
      </c>
      <c r="H91" s="669">
        <v>4</v>
      </c>
      <c r="I91" s="669">
        <v>30.8</v>
      </c>
      <c r="J91" s="669">
        <v>4.47</v>
      </c>
      <c r="K91" s="669">
        <v>1.55</v>
      </c>
      <c r="L91" s="669">
        <v>1.22</v>
      </c>
      <c r="M91" s="669">
        <v>0.79</v>
      </c>
      <c r="N91" s="665">
        <v>1.1499999999999999</v>
      </c>
      <c r="O91" s="7"/>
    </row>
    <row r="92" spans="6:15" x14ac:dyDescent="0.25">
      <c r="F92" s="669"/>
      <c r="G92" s="670">
        <v>3</v>
      </c>
      <c r="H92" s="670">
        <v>5</v>
      </c>
      <c r="I92" s="670">
        <v>37.5</v>
      </c>
      <c r="J92" s="670">
        <v>5.56</v>
      </c>
      <c r="K92" s="670">
        <v>1.97</v>
      </c>
      <c r="L92" s="670">
        <v>1.22</v>
      </c>
      <c r="M92" s="670">
        <v>0.79</v>
      </c>
      <c r="N92" s="666">
        <v>1.18</v>
      </c>
      <c r="O92" s="7"/>
    </row>
    <row r="93" spans="6:15" ht="18" customHeight="1" x14ac:dyDescent="0.25">
      <c r="F93" s="670"/>
      <c r="G93" s="668">
        <v>2.12</v>
      </c>
      <c r="H93" s="668">
        <v>3</v>
      </c>
      <c r="I93" s="668">
        <v>26.1</v>
      </c>
      <c r="J93" s="668">
        <v>5.16</v>
      </c>
      <c r="K93" s="668">
        <v>1.58</v>
      </c>
      <c r="L93" s="668">
        <v>1.41</v>
      </c>
      <c r="M93" s="668">
        <v>0.89</v>
      </c>
      <c r="N93" s="664">
        <v>1.23</v>
      </c>
    </row>
    <row r="94" spans="6:15" ht="18" customHeight="1" x14ac:dyDescent="0.25">
      <c r="F94" s="668">
        <v>45</v>
      </c>
      <c r="G94" s="669">
        <v>2.77</v>
      </c>
      <c r="H94" s="669">
        <v>4</v>
      </c>
      <c r="I94" s="669">
        <v>34.4</v>
      </c>
      <c r="J94" s="669">
        <v>6.67</v>
      </c>
      <c r="K94" s="669">
        <v>2.0699999999999998</v>
      </c>
      <c r="L94" s="669">
        <v>1.39</v>
      </c>
      <c r="M94" s="669">
        <v>0.89</v>
      </c>
      <c r="N94" s="665">
        <v>1.28</v>
      </c>
    </row>
    <row r="95" spans="6:15" ht="18" customHeight="1" x14ac:dyDescent="0.25">
      <c r="F95" s="669"/>
      <c r="G95" s="670">
        <v>3.38</v>
      </c>
      <c r="H95" s="670">
        <v>5</v>
      </c>
      <c r="I95" s="670">
        <v>43</v>
      </c>
      <c r="J95" s="670">
        <v>7.84</v>
      </c>
      <c r="K95" s="670">
        <v>2.4300000000000002</v>
      </c>
      <c r="L95" s="670">
        <v>1.35</v>
      </c>
      <c r="M95" s="670">
        <v>0.87</v>
      </c>
      <c r="N95" s="666">
        <v>1.4</v>
      </c>
    </row>
    <row r="96" spans="6:15" ht="18" customHeight="1" x14ac:dyDescent="0.25">
      <c r="F96" s="670"/>
      <c r="G96" s="668">
        <v>2.36</v>
      </c>
      <c r="H96" s="668">
        <v>3</v>
      </c>
      <c r="I96" s="668">
        <v>29.1</v>
      </c>
      <c r="J96" s="668">
        <v>7.15</v>
      </c>
      <c r="K96" s="668">
        <v>1.96</v>
      </c>
      <c r="L96" s="668">
        <v>1.57</v>
      </c>
      <c r="M96" s="668">
        <v>0.99</v>
      </c>
      <c r="N96" s="664">
        <v>1.35</v>
      </c>
    </row>
    <row r="97" spans="6:14" ht="18" customHeight="1" x14ac:dyDescent="0.25">
      <c r="F97" s="668">
        <v>50</v>
      </c>
      <c r="G97" s="669">
        <v>3.09</v>
      </c>
      <c r="H97" s="669">
        <v>4</v>
      </c>
      <c r="I97" s="669">
        <v>38.4</v>
      </c>
      <c r="J97" s="669">
        <v>9.26</v>
      </c>
      <c r="K97" s="669">
        <v>2.57</v>
      </c>
      <c r="L97" s="669">
        <v>1.55</v>
      </c>
      <c r="M97" s="669">
        <v>0.99</v>
      </c>
      <c r="N97" s="665">
        <v>1.4</v>
      </c>
    </row>
    <row r="98" spans="6:14" ht="18" customHeight="1" x14ac:dyDescent="0.25">
      <c r="F98" s="669"/>
      <c r="G98" s="669">
        <v>3.77</v>
      </c>
      <c r="H98" s="669">
        <v>5</v>
      </c>
      <c r="I98" s="669">
        <v>48</v>
      </c>
      <c r="J98" s="669">
        <v>11</v>
      </c>
      <c r="K98" s="669">
        <v>3.05</v>
      </c>
      <c r="L98" s="669">
        <v>1.54</v>
      </c>
      <c r="M98" s="669">
        <v>0.97</v>
      </c>
      <c r="N98" s="665">
        <v>1.42</v>
      </c>
    </row>
    <row r="99" spans="6:14" x14ac:dyDescent="0.25">
      <c r="F99" s="669"/>
      <c r="G99" s="670">
        <v>4.47</v>
      </c>
      <c r="H99" s="670">
        <v>6</v>
      </c>
      <c r="I99" s="670">
        <v>56.9</v>
      </c>
      <c r="J99" s="670">
        <v>12.8</v>
      </c>
      <c r="K99" s="670">
        <v>3.72</v>
      </c>
      <c r="L99" s="670">
        <v>1.51</v>
      </c>
      <c r="M99" s="670">
        <v>0.97</v>
      </c>
      <c r="N99" s="666">
        <v>1.56</v>
      </c>
    </row>
    <row r="100" spans="6:14" x14ac:dyDescent="0.25">
      <c r="F100" s="670"/>
      <c r="G100" s="669">
        <v>3.64</v>
      </c>
      <c r="H100" s="668">
        <v>4</v>
      </c>
      <c r="I100" s="668">
        <v>46.4</v>
      </c>
      <c r="J100" s="668">
        <v>16.309999999999999</v>
      </c>
      <c r="K100" s="668">
        <v>3.75</v>
      </c>
      <c r="L100" s="668">
        <v>1.88</v>
      </c>
      <c r="M100" s="668">
        <v>1.19</v>
      </c>
      <c r="N100" s="664">
        <v>1.65</v>
      </c>
    </row>
    <row r="101" spans="6:14" ht="18" customHeight="1" x14ac:dyDescent="0.25">
      <c r="F101" s="669">
        <v>60</v>
      </c>
      <c r="G101" s="669">
        <v>4.57</v>
      </c>
      <c r="H101" s="669">
        <v>5</v>
      </c>
      <c r="I101" s="669">
        <v>58.2</v>
      </c>
      <c r="J101" s="669">
        <v>19.399999999999999</v>
      </c>
      <c r="K101" s="669">
        <v>4.45</v>
      </c>
      <c r="L101" s="669">
        <v>1.82</v>
      </c>
      <c r="M101" s="669">
        <v>1.17</v>
      </c>
      <c r="N101" s="665">
        <v>1.64</v>
      </c>
    </row>
    <row r="102" spans="6:14" ht="18" customHeight="1" x14ac:dyDescent="0.25">
      <c r="F102" s="669"/>
      <c r="G102" s="670">
        <v>5.42</v>
      </c>
      <c r="H102" s="670">
        <v>6</v>
      </c>
      <c r="I102" s="670">
        <v>69.099999999999994</v>
      </c>
      <c r="J102" s="670">
        <v>22.8</v>
      </c>
      <c r="K102" s="670">
        <v>5.29</v>
      </c>
      <c r="L102" s="670">
        <v>1.82</v>
      </c>
      <c r="M102" s="670">
        <v>1.17</v>
      </c>
      <c r="N102" s="666">
        <v>1.82</v>
      </c>
    </row>
    <row r="103" spans="6:14" ht="18" customHeight="1" x14ac:dyDescent="0.25">
      <c r="F103" s="670"/>
      <c r="G103" s="668">
        <v>3.96</v>
      </c>
      <c r="H103" s="668">
        <v>4</v>
      </c>
      <c r="I103" s="668">
        <v>50.4</v>
      </c>
      <c r="J103" s="668">
        <v>20.9</v>
      </c>
      <c r="K103" s="668">
        <v>4.42</v>
      </c>
      <c r="L103" s="668">
        <v>2.0299999999999998</v>
      </c>
      <c r="M103" s="668">
        <v>1.29</v>
      </c>
      <c r="N103" s="664">
        <v>1.77</v>
      </c>
    </row>
    <row r="104" spans="6:14" ht="18" customHeight="1" x14ac:dyDescent="0.25">
      <c r="F104" s="668">
        <v>65</v>
      </c>
      <c r="G104" s="669">
        <v>4.9800000000000004</v>
      </c>
      <c r="H104" s="669">
        <v>5</v>
      </c>
      <c r="I104" s="669">
        <v>63.4</v>
      </c>
      <c r="J104" s="669">
        <v>24.7</v>
      </c>
      <c r="K104" s="669">
        <v>5.2</v>
      </c>
      <c r="L104" s="669">
        <v>2.0099999999999998</v>
      </c>
      <c r="M104" s="669">
        <v>1.28</v>
      </c>
      <c r="N104" s="665">
        <v>1.77</v>
      </c>
    </row>
    <row r="105" spans="6:14" ht="18" customHeight="1" x14ac:dyDescent="0.25">
      <c r="F105" s="669"/>
      <c r="G105" s="670">
        <v>5.91</v>
      </c>
      <c r="H105" s="670">
        <v>6</v>
      </c>
      <c r="I105" s="670">
        <v>74.400000000000006</v>
      </c>
      <c r="J105" s="670">
        <v>30</v>
      </c>
      <c r="K105" s="670">
        <v>6.44</v>
      </c>
      <c r="L105" s="670">
        <v>2.0099999999999998</v>
      </c>
      <c r="M105" s="670">
        <v>1.28</v>
      </c>
      <c r="N105" s="666">
        <v>1.84</v>
      </c>
    </row>
    <row r="106" spans="6:14" x14ac:dyDescent="0.25">
      <c r="F106" s="670"/>
      <c r="G106" s="668">
        <v>5.71</v>
      </c>
      <c r="H106" s="668">
        <v>5</v>
      </c>
      <c r="I106" s="668">
        <v>72.7</v>
      </c>
      <c r="J106" s="668">
        <v>38.700000000000003</v>
      </c>
      <c r="K106" s="668">
        <v>7.06</v>
      </c>
      <c r="L106" s="668">
        <v>2.31</v>
      </c>
      <c r="M106" s="668">
        <v>1.48</v>
      </c>
      <c r="N106" s="664">
        <v>2.02</v>
      </c>
    </row>
    <row r="107" spans="6:14" ht="18" customHeight="1" x14ac:dyDescent="0.25">
      <c r="F107" s="668">
        <v>75</v>
      </c>
      <c r="G107" s="669">
        <v>6.87</v>
      </c>
      <c r="H107" s="669">
        <v>6</v>
      </c>
      <c r="I107" s="669">
        <v>87.2</v>
      </c>
      <c r="J107" s="669">
        <v>45.7</v>
      </c>
      <c r="K107" s="669">
        <v>8.4</v>
      </c>
      <c r="L107" s="669">
        <v>2.2999999999999998</v>
      </c>
      <c r="M107" s="669">
        <v>1.48</v>
      </c>
      <c r="N107" s="665">
        <v>2.0499999999999998</v>
      </c>
    </row>
    <row r="108" spans="6:14" x14ac:dyDescent="0.25">
      <c r="F108" s="669"/>
      <c r="G108" s="669">
        <v>7.92</v>
      </c>
      <c r="H108" s="669">
        <v>7</v>
      </c>
      <c r="I108" s="669">
        <v>101</v>
      </c>
      <c r="J108" s="669">
        <v>52.6</v>
      </c>
      <c r="K108" s="669">
        <v>9.73</v>
      </c>
      <c r="L108" s="669">
        <v>2.2799999999999998</v>
      </c>
      <c r="M108" s="669">
        <v>1.46</v>
      </c>
      <c r="N108" s="665">
        <v>2.09</v>
      </c>
    </row>
    <row r="109" spans="6:14" ht="18" customHeight="1" x14ac:dyDescent="0.25">
      <c r="F109" s="669"/>
      <c r="G109" s="669">
        <v>8.9499999999999993</v>
      </c>
      <c r="H109" s="669">
        <v>8</v>
      </c>
      <c r="I109" s="669">
        <v>114</v>
      </c>
      <c r="J109" s="669">
        <v>59</v>
      </c>
      <c r="K109" s="669">
        <v>11</v>
      </c>
      <c r="L109" s="669">
        <v>2.2799999999999998</v>
      </c>
      <c r="M109" s="669">
        <v>1.45</v>
      </c>
      <c r="N109" s="665">
        <v>2.14</v>
      </c>
    </row>
    <row r="110" spans="6:14" ht="18" customHeight="1" x14ac:dyDescent="0.25">
      <c r="F110" s="669"/>
      <c r="G110" s="669">
        <v>10.029999999999999</v>
      </c>
      <c r="H110" s="669">
        <v>9</v>
      </c>
      <c r="I110" s="669">
        <v>127</v>
      </c>
      <c r="J110" s="669">
        <v>66.400000000000006</v>
      </c>
      <c r="K110" s="669">
        <v>12.6</v>
      </c>
      <c r="L110" s="669">
        <v>2.29</v>
      </c>
      <c r="M110" s="669">
        <v>1.48</v>
      </c>
      <c r="N110" s="665">
        <v>2.23</v>
      </c>
    </row>
    <row r="111" spans="6:14" ht="18" customHeight="1" x14ac:dyDescent="0.25">
      <c r="F111" s="669"/>
      <c r="G111" s="670">
        <v>11.06</v>
      </c>
      <c r="H111" s="670">
        <v>10</v>
      </c>
      <c r="I111" s="670">
        <v>14</v>
      </c>
      <c r="J111" s="670">
        <v>72.5</v>
      </c>
      <c r="K111" s="670">
        <v>13.8</v>
      </c>
      <c r="L111" s="670">
        <v>2.2799999999999998</v>
      </c>
      <c r="M111" s="670">
        <v>1.48</v>
      </c>
      <c r="N111" s="666">
        <v>2.25</v>
      </c>
    </row>
    <row r="112" spans="6:14" x14ac:dyDescent="0.25">
      <c r="F112" s="670"/>
      <c r="G112" s="208">
        <v>5.84</v>
      </c>
      <c r="H112" s="208">
        <v>5</v>
      </c>
      <c r="I112" s="208">
        <v>7.35</v>
      </c>
      <c r="J112" s="208">
        <v>41.5</v>
      </c>
      <c r="K112" s="208">
        <v>7.52</v>
      </c>
      <c r="L112" s="208">
        <v>2.38</v>
      </c>
      <c r="M112" s="208">
        <v>1.5</v>
      </c>
      <c r="N112" s="213">
        <v>2.08</v>
      </c>
    </row>
    <row r="113" spans="6:15" x14ac:dyDescent="0.25">
      <c r="F113" s="208">
        <v>76</v>
      </c>
      <c r="G113" s="668">
        <v>6.08</v>
      </c>
      <c r="H113" s="668">
        <v>5</v>
      </c>
      <c r="I113" s="668">
        <v>77.5</v>
      </c>
      <c r="J113" s="668">
        <v>48.6</v>
      </c>
      <c r="K113" s="668">
        <v>8.35</v>
      </c>
      <c r="L113" s="668">
        <v>2.5</v>
      </c>
      <c r="M113" s="668">
        <v>1.59</v>
      </c>
      <c r="N113" s="664">
        <v>2.1800000000000002</v>
      </c>
    </row>
    <row r="114" spans="6:15" x14ac:dyDescent="0.25">
      <c r="F114" s="668">
        <v>80</v>
      </c>
      <c r="G114" s="669">
        <v>7.25</v>
      </c>
      <c r="H114" s="669">
        <v>6</v>
      </c>
      <c r="I114" s="669">
        <v>92.4</v>
      </c>
      <c r="J114" s="669">
        <v>57.3</v>
      </c>
      <c r="K114" s="669">
        <v>9.91</v>
      </c>
      <c r="L114" s="669">
        <v>2.4900000000000002</v>
      </c>
      <c r="M114" s="669">
        <v>1.58</v>
      </c>
      <c r="N114" s="665">
        <v>2.2200000000000002</v>
      </c>
    </row>
    <row r="115" spans="6:15" x14ac:dyDescent="0.25">
      <c r="F115" s="669"/>
      <c r="G115" s="669">
        <v>8.49</v>
      </c>
      <c r="H115" s="669">
        <v>7</v>
      </c>
      <c r="I115" s="669">
        <v>108</v>
      </c>
      <c r="J115" s="669">
        <v>64.2</v>
      </c>
      <c r="K115" s="669">
        <v>11.1</v>
      </c>
      <c r="L115" s="669">
        <v>2.44</v>
      </c>
      <c r="M115" s="669">
        <v>1.57</v>
      </c>
      <c r="N115" s="665">
        <v>2.21</v>
      </c>
    </row>
    <row r="116" spans="6:15" x14ac:dyDescent="0.25">
      <c r="F116" s="669"/>
      <c r="G116" s="669">
        <v>9.66</v>
      </c>
      <c r="H116" s="669">
        <v>8</v>
      </c>
      <c r="I116" s="669">
        <v>123</v>
      </c>
      <c r="J116" s="669">
        <v>72.3</v>
      </c>
      <c r="K116" s="669">
        <v>12.6</v>
      </c>
      <c r="L116" s="669">
        <v>2.42</v>
      </c>
      <c r="M116" s="669">
        <v>1.55</v>
      </c>
      <c r="N116" s="665">
        <v>2.2599999999999998</v>
      </c>
    </row>
    <row r="117" spans="6:15" ht="18" customHeight="1" x14ac:dyDescent="0.25">
      <c r="F117" s="669"/>
      <c r="G117" s="669">
        <v>10.74</v>
      </c>
      <c r="H117" s="669">
        <v>9</v>
      </c>
      <c r="I117" s="669">
        <v>136</v>
      </c>
      <c r="J117" s="669">
        <v>81.5</v>
      </c>
      <c r="K117" s="669">
        <v>14.4</v>
      </c>
      <c r="L117" s="669">
        <v>2.4500000000000002</v>
      </c>
      <c r="M117" s="669">
        <v>1.58</v>
      </c>
      <c r="N117" s="665">
        <v>2.34</v>
      </c>
    </row>
    <row r="118" spans="6:15" ht="18" customHeight="1" x14ac:dyDescent="0.25">
      <c r="F118" s="669"/>
      <c r="G118" s="669">
        <v>11.85</v>
      </c>
      <c r="H118" s="669">
        <v>10</v>
      </c>
      <c r="I118" s="669">
        <v>150</v>
      </c>
      <c r="J118" s="669">
        <v>89</v>
      </c>
      <c r="K118" s="669">
        <v>15.8</v>
      </c>
      <c r="L118" s="669">
        <v>2.44</v>
      </c>
      <c r="M118" s="669">
        <v>1.58</v>
      </c>
      <c r="N118" s="665">
        <v>2.37</v>
      </c>
    </row>
    <row r="119" spans="6:15" ht="18" customHeight="1" x14ac:dyDescent="0.25">
      <c r="F119" s="669"/>
      <c r="G119" s="670">
        <v>14.01</v>
      </c>
      <c r="H119" s="670">
        <v>12</v>
      </c>
      <c r="I119" s="670">
        <v>178</v>
      </c>
      <c r="J119" s="670">
        <v>103</v>
      </c>
      <c r="K119" s="670">
        <v>18.5</v>
      </c>
      <c r="L119" s="670">
        <v>2.41</v>
      </c>
      <c r="M119" s="670">
        <v>1.58</v>
      </c>
      <c r="N119" s="666">
        <v>2.4300000000000002</v>
      </c>
    </row>
    <row r="120" spans="6:15" ht="18" customHeight="1" x14ac:dyDescent="0.25">
      <c r="F120" s="670"/>
      <c r="G120" s="668">
        <v>8.3000000000000007</v>
      </c>
      <c r="H120" s="668">
        <v>6</v>
      </c>
      <c r="I120" s="668">
        <v>106</v>
      </c>
      <c r="J120" s="668">
        <v>80.3</v>
      </c>
      <c r="K120" s="668">
        <v>12.2</v>
      </c>
      <c r="L120" s="668">
        <v>2.76</v>
      </c>
      <c r="M120" s="668">
        <v>1.78</v>
      </c>
      <c r="N120" s="664">
        <v>2.41</v>
      </c>
    </row>
    <row r="121" spans="6:15" ht="18" customHeight="1" x14ac:dyDescent="0.25">
      <c r="F121" s="668">
        <v>90</v>
      </c>
      <c r="G121" s="669">
        <v>9.5</v>
      </c>
      <c r="H121" s="669">
        <v>7</v>
      </c>
      <c r="I121" s="669">
        <v>121</v>
      </c>
      <c r="J121" s="669">
        <v>94.8</v>
      </c>
      <c r="K121" s="669">
        <v>14.6</v>
      </c>
      <c r="L121" s="669">
        <v>2.8</v>
      </c>
      <c r="M121" s="669">
        <v>1.78</v>
      </c>
      <c r="N121" s="665">
        <v>2.5099999999999998</v>
      </c>
    </row>
    <row r="122" spans="6:15" x14ac:dyDescent="0.25">
      <c r="F122" s="669"/>
      <c r="G122" s="670">
        <v>10.9</v>
      </c>
      <c r="H122" s="670">
        <v>8</v>
      </c>
      <c r="I122" s="670">
        <v>139</v>
      </c>
      <c r="J122" s="670">
        <v>104</v>
      </c>
      <c r="K122" s="670">
        <v>16.100000000000001</v>
      </c>
      <c r="L122" s="670">
        <v>2.74</v>
      </c>
      <c r="M122" s="670">
        <v>1.76</v>
      </c>
      <c r="N122" s="666">
        <v>2.5</v>
      </c>
    </row>
    <row r="123" spans="6:15" ht="18" customHeight="1" x14ac:dyDescent="0.25">
      <c r="F123" s="670"/>
      <c r="G123" s="668">
        <v>9.14</v>
      </c>
      <c r="H123" s="669">
        <v>6</v>
      </c>
      <c r="I123" s="669">
        <v>116.4</v>
      </c>
      <c r="J123" s="669">
        <v>114.4</v>
      </c>
      <c r="K123" s="669">
        <v>15.7</v>
      </c>
      <c r="L123" s="669">
        <v>3.13</v>
      </c>
      <c r="M123" s="669">
        <v>1.99</v>
      </c>
      <c r="N123" s="665">
        <v>2.72</v>
      </c>
    </row>
    <row r="124" spans="6:15" ht="18" customHeight="1" x14ac:dyDescent="0.25">
      <c r="F124" s="668">
        <v>100</v>
      </c>
      <c r="G124" s="669">
        <v>10.7</v>
      </c>
      <c r="H124" s="669">
        <v>7</v>
      </c>
      <c r="I124" s="669">
        <v>137</v>
      </c>
      <c r="J124" s="669">
        <v>128</v>
      </c>
      <c r="K124" s="669">
        <v>17.5</v>
      </c>
      <c r="L124" s="669">
        <v>3.06</v>
      </c>
      <c r="M124" s="669">
        <v>1.97</v>
      </c>
      <c r="N124" s="665">
        <v>2.69</v>
      </c>
    </row>
    <row r="125" spans="6:15" x14ac:dyDescent="0.25">
      <c r="F125" s="669"/>
      <c r="G125" s="669">
        <v>12.2</v>
      </c>
      <c r="H125" s="669">
        <v>8</v>
      </c>
      <c r="I125" s="669">
        <v>155</v>
      </c>
      <c r="J125" s="669">
        <v>145</v>
      </c>
      <c r="K125" s="669">
        <v>19.899999999999999</v>
      </c>
      <c r="L125" s="669">
        <v>3.06</v>
      </c>
      <c r="M125" s="669">
        <v>1.96</v>
      </c>
      <c r="N125" s="665">
        <v>2.74</v>
      </c>
    </row>
    <row r="126" spans="6:15" x14ac:dyDescent="0.25">
      <c r="F126" s="669"/>
      <c r="G126" s="670">
        <v>13.5</v>
      </c>
      <c r="H126" s="670">
        <v>9</v>
      </c>
      <c r="I126" s="670">
        <v>172</v>
      </c>
      <c r="J126" s="670">
        <v>164.3</v>
      </c>
      <c r="K126" s="670">
        <v>22.9</v>
      </c>
      <c r="L126" s="670">
        <v>3.09</v>
      </c>
      <c r="M126" s="670">
        <v>1.97</v>
      </c>
      <c r="N126" s="666">
        <v>2.83</v>
      </c>
    </row>
    <row r="127" spans="6:15" ht="18" x14ac:dyDescent="0.25">
      <c r="F127" s="670"/>
      <c r="G127" s="1"/>
      <c r="H127" s="40"/>
      <c r="I127" s="37"/>
      <c r="J127" s="37"/>
      <c r="K127" s="4"/>
      <c r="L127" s="4"/>
      <c r="M127" s="4"/>
      <c r="N127" s="5"/>
      <c r="O127" s="7"/>
    </row>
    <row r="128" spans="6:15" ht="18" customHeight="1" x14ac:dyDescent="0.25">
      <c r="G128" s="1"/>
      <c r="H128" s="40"/>
      <c r="I128" s="37"/>
      <c r="J128" s="37"/>
      <c r="K128" s="4"/>
      <c r="L128" s="4"/>
      <c r="M128" s="4"/>
      <c r="N128" s="5"/>
      <c r="O128" s="7"/>
    </row>
    <row r="129" spans="6:15" ht="18" x14ac:dyDescent="0.25">
      <c r="G129" s="1"/>
      <c r="H129" s="40"/>
      <c r="I129" s="37"/>
      <c r="J129" s="37"/>
      <c r="K129" s="4"/>
      <c r="L129" s="4"/>
      <c r="M129" s="4"/>
      <c r="N129" s="5"/>
      <c r="O129" s="7"/>
    </row>
    <row r="130" spans="6:15" ht="18" customHeight="1" x14ac:dyDescent="0.25">
      <c r="F130" s="6"/>
      <c r="G130" s="1"/>
      <c r="H130" s="40"/>
      <c r="I130" s="37"/>
      <c r="J130" s="37"/>
      <c r="K130" s="4"/>
      <c r="L130" s="4"/>
      <c r="M130" s="4"/>
      <c r="N130" s="5"/>
      <c r="O130" s="7"/>
    </row>
    <row r="131" spans="6:15" ht="18" customHeight="1" x14ac:dyDescent="0.25">
      <c r="G131" s="1"/>
      <c r="H131" s="40"/>
      <c r="I131" s="37"/>
      <c r="J131" s="37"/>
      <c r="K131" s="4"/>
      <c r="L131" s="4"/>
      <c r="M131" s="4"/>
      <c r="N131" s="5"/>
      <c r="O131" s="7"/>
    </row>
    <row r="132" spans="6:15" ht="18" x14ac:dyDescent="0.25">
      <c r="G132" s="1"/>
      <c r="H132" s="40"/>
      <c r="I132" s="37"/>
      <c r="J132" s="37"/>
      <c r="K132" s="4"/>
      <c r="L132" s="4"/>
      <c r="M132" s="4"/>
      <c r="N132" s="5"/>
      <c r="O132" s="7"/>
    </row>
    <row r="133" spans="6:15" ht="18" x14ac:dyDescent="0.25">
      <c r="F133" s="6"/>
      <c r="G133" s="1"/>
      <c r="H133" s="40"/>
      <c r="I133" s="37"/>
      <c r="J133" s="37"/>
      <c r="K133" s="4"/>
      <c r="L133" s="4"/>
      <c r="M133" s="4"/>
      <c r="N133" s="5"/>
      <c r="O133" s="7"/>
    </row>
    <row r="134" spans="6:15" ht="18" x14ac:dyDescent="0.25">
      <c r="G134" s="1"/>
      <c r="H134" s="40"/>
      <c r="I134" s="37"/>
      <c r="J134" s="37"/>
      <c r="K134" s="4"/>
      <c r="L134" s="4"/>
      <c r="M134" s="4"/>
      <c r="N134" s="5"/>
      <c r="O134" s="7"/>
    </row>
    <row r="135" spans="6:15" ht="18" customHeight="1" x14ac:dyDescent="0.25">
      <c r="G135" s="1"/>
      <c r="H135" s="40"/>
      <c r="I135" s="37"/>
      <c r="J135" s="37"/>
      <c r="K135" s="4"/>
      <c r="L135" s="4"/>
      <c r="M135" s="4"/>
      <c r="N135" s="5"/>
      <c r="O135" s="7"/>
    </row>
    <row r="136" spans="6:15" ht="18" x14ac:dyDescent="0.25">
      <c r="F136" s="6"/>
      <c r="G136" s="1"/>
      <c r="H136" s="40"/>
      <c r="I136" s="37"/>
      <c r="J136" s="37"/>
      <c r="K136" s="4"/>
      <c r="L136" s="4"/>
      <c r="M136" s="4"/>
      <c r="N136" s="5"/>
      <c r="O136" s="7"/>
    </row>
    <row r="137" spans="6:15" ht="18" x14ac:dyDescent="0.25">
      <c r="G137" s="1"/>
      <c r="H137" s="40"/>
      <c r="I137" s="37"/>
      <c r="J137" s="37"/>
      <c r="K137" s="4"/>
      <c r="L137" s="4"/>
      <c r="M137" s="4"/>
      <c r="N137" s="5"/>
      <c r="O137" s="7"/>
    </row>
    <row r="138" spans="6:15" ht="18" x14ac:dyDescent="0.25">
      <c r="G138" s="1"/>
      <c r="H138" s="40"/>
      <c r="I138" s="37"/>
      <c r="J138" s="37"/>
      <c r="K138" s="4"/>
      <c r="L138" s="4"/>
      <c r="M138" s="4"/>
      <c r="N138" s="5"/>
      <c r="O138" s="7"/>
    </row>
    <row r="139" spans="6:15" ht="18" x14ac:dyDescent="0.25">
      <c r="F139" s="6"/>
      <c r="G139" s="1"/>
      <c r="H139" s="40"/>
      <c r="I139" s="37"/>
      <c r="J139" s="37"/>
      <c r="K139" s="4"/>
      <c r="L139" s="4"/>
      <c r="M139" s="4"/>
      <c r="N139" s="5"/>
      <c r="O139" s="7"/>
    </row>
    <row r="140" spans="6:15" ht="18" x14ac:dyDescent="0.25">
      <c r="G140" s="1"/>
      <c r="H140" s="40"/>
      <c r="I140" s="37"/>
      <c r="J140" s="37"/>
      <c r="K140" s="4"/>
      <c r="L140" s="4"/>
      <c r="M140" s="4"/>
      <c r="N140" s="5"/>
      <c r="O140" s="7"/>
    </row>
    <row r="141" spans="6:15" ht="18" x14ac:dyDescent="0.25">
      <c r="G141" s="1"/>
      <c r="H141" s="40"/>
      <c r="I141" s="37"/>
      <c r="J141" s="37"/>
      <c r="K141" s="4"/>
      <c r="L141" s="4"/>
      <c r="M141" s="4"/>
      <c r="N141" s="5"/>
      <c r="O141" s="7"/>
    </row>
    <row r="142" spans="6:15" ht="18" x14ac:dyDescent="0.25">
      <c r="F142" s="6"/>
      <c r="G142" s="1"/>
      <c r="H142" s="40"/>
      <c r="I142" s="37"/>
      <c r="J142" s="37"/>
      <c r="K142" s="4"/>
      <c r="L142" s="4"/>
      <c r="M142" s="4"/>
      <c r="N142" s="5"/>
      <c r="O142" s="7"/>
    </row>
    <row r="143" spans="6:15" ht="18" x14ac:dyDescent="0.25">
      <c r="G143" s="1"/>
      <c r="H143" s="40"/>
      <c r="I143" s="37"/>
      <c r="J143" s="37"/>
      <c r="K143" s="4"/>
      <c r="L143" s="4"/>
      <c r="M143" s="4"/>
      <c r="N143" s="5"/>
      <c r="O143" s="7"/>
    </row>
    <row r="144" spans="6:15" ht="18" x14ac:dyDescent="0.25">
      <c r="G144" s="1"/>
      <c r="H144" s="40"/>
      <c r="I144" s="37"/>
      <c r="J144" s="37"/>
      <c r="K144" s="4"/>
      <c r="L144" s="4"/>
      <c r="M144" s="4"/>
      <c r="N144" s="5"/>
      <c r="O144" s="7"/>
    </row>
    <row r="145" spans="6:15" ht="18" x14ac:dyDescent="0.25">
      <c r="F145" s="6"/>
      <c r="G145" s="1"/>
      <c r="H145" s="40"/>
      <c r="I145" s="37"/>
      <c r="J145" s="37"/>
      <c r="K145" s="4"/>
      <c r="L145" s="4"/>
      <c r="M145" s="4"/>
      <c r="N145" s="5"/>
      <c r="O145" s="7"/>
    </row>
    <row r="146" spans="6:15" ht="18" x14ac:dyDescent="0.25">
      <c r="G146" s="1"/>
      <c r="H146" s="40"/>
      <c r="I146" s="37"/>
      <c r="J146" s="37"/>
      <c r="K146" s="4"/>
      <c r="L146" s="4"/>
      <c r="M146" s="4"/>
      <c r="N146" s="5"/>
      <c r="O146" s="7"/>
    </row>
    <row r="147" spans="6:15" ht="18" x14ac:dyDescent="0.25">
      <c r="G147" s="1"/>
      <c r="H147" s="40"/>
      <c r="I147" s="37"/>
      <c r="J147" s="37"/>
      <c r="K147" s="4"/>
      <c r="L147" s="4"/>
      <c r="M147" s="4"/>
      <c r="N147" s="5"/>
      <c r="O147" s="7"/>
    </row>
    <row r="148" spans="6:15" ht="18" x14ac:dyDescent="0.25">
      <c r="F148" s="6"/>
      <c r="G148" s="1"/>
      <c r="H148" s="40"/>
      <c r="I148" s="37"/>
      <c r="J148" s="37"/>
      <c r="K148" s="4"/>
      <c r="L148" s="4"/>
      <c r="M148" s="4"/>
      <c r="N148" s="5"/>
      <c r="O148" s="7"/>
    </row>
    <row r="149" spans="6:15" ht="18" x14ac:dyDescent="0.25">
      <c r="G149" s="1"/>
      <c r="H149" s="40"/>
      <c r="I149" s="37"/>
      <c r="J149" s="37"/>
      <c r="K149" s="4"/>
      <c r="L149" s="4"/>
      <c r="M149" s="4"/>
      <c r="N149" s="5"/>
      <c r="O149" s="7"/>
    </row>
    <row r="150" spans="6:15" ht="18" x14ac:dyDescent="0.25">
      <c r="G150" s="1"/>
      <c r="H150" s="40"/>
      <c r="I150" s="37"/>
      <c r="J150" s="37"/>
      <c r="K150" s="4"/>
      <c r="L150" s="4"/>
      <c r="M150" s="4"/>
      <c r="N150" s="5"/>
      <c r="O150" s="7"/>
    </row>
    <row r="151" spans="6:15" ht="18" x14ac:dyDescent="0.25">
      <c r="F151" s="6"/>
      <c r="G151" s="1"/>
      <c r="H151" s="40"/>
      <c r="I151" s="37"/>
      <c r="J151" s="37"/>
      <c r="K151" s="4"/>
      <c r="L151" s="4"/>
      <c r="M151" s="4"/>
      <c r="N151" s="5"/>
      <c r="O151" s="7"/>
    </row>
    <row r="152" spans="6:15" ht="18" x14ac:dyDescent="0.25">
      <c r="G152" s="1"/>
      <c r="H152" s="40"/>
      <c r="I152" s="37"/>
      <c r="J152" s="37"/>
      <c r="K152" s="4"/>
      <c r="L152" s="4"/>
      <c r="M152" s="4"/>
      <c r="N152" s="5"/>
      <c r="O152" s="7"/>
    </row>
    <row r="153" spans="6:15" ht="18" x14ac:dyDescent="0.25">
      <c r="G153" s="1"/>
      <c r="H153" s="40"/>
      <c r="I153" s="37"/>
      <c r="J153" s="37"/>
      <c r="K153" s="4"/>
      <c r="L153" s="4"/>
      <c r="M153" s="4"/>
      <c r="N153" s="5"/>
      <c r="O153" s="7"/>
    </row>
    <row r="154" spans="6:15" ht="18" x14ac:dyDescent="0.25">
      <c r="F154" s="6"/>
      <c r="G154" s="1"/>
      <c r="H154" s="40"/>
      <c r="I154" s="37"/>
      <c r="J154" s="37"/>
      <c r="K154" s="4"/>
      <c r="L154" s="4"/>
      <c r="M154" s="4"/>
      <c r="N154" s="5"/>
      <c r="O154" s="7"/>
    </row>
    <row r="155" spans="6:15" ht="18" x14ac:dyDescent="0.25">
      <c r="G155" s="1"/>
      <c r="H155" s="40"/>
      <c r="I155" s="37"/>
      <c r="J155" s="37"/>
      <c r="K155" s="4"/>
      <c r="L155" s="4"/>
      <c r="M155" s="4"/>
      <c r="N155" s="5"/>
      <c r="O155" s="7"/>
    </row>
    <row r="156" spans="6:15" ht="18" x14ac:dyDescent="0.25">
      <c r="G156" s="1"/>
      <c r="H156" s="40"/>
      <c r="I156" s="37"/>
      <c r="J156" s="37"/>
      <c r="K156" s="4"/>
      <c r="L156" s="4"/>
      <c r="M156" s="4"/>
      <c r="N156" s="5"/>
      <c r="O156" s="7"/>
    </row>
    <row r="157" spans="6:15" ht="18" x14ac:dyDescent="0.25">
      <c r="F157" s="6"/>
      <c r="G157" s="1"/>
      <c r="H157" s="40"/>
      <c r="I157" s="37"/>
      <c r="J157" s="37"/>
      <c r="K157" s="4"/>
      <c r="L157" s="4"/>
      <c r="M157" s="4"/>
      <c r="N157" s="5"/>
      <c r="O157" s="7"/>
    </row>
    <row r="158" spans="6:15" ht="18" x14ac:dyDescent="0.25">
      <c r="G158" s="1"/>
      <c r="H158" s="40"/>
      <c r="I158" s="37"/>
      <c r="J158" s="37"/>
      <c r="K158" s="4"/>
      <c r="L158" s="4"/>
      <c r="M158" s="4"/>
      <c r="N158" s="5"/>
      <c r="O158" s="7"/>
    </row>
    <row r="159" spans="6:15" ht="18" x14ac:dyDescent="0.25">
      <c r="G159" s="1"/>
      <c r="H159" s="40"/>
      <c r="I159" s="37"/>
      <c r="J159" s="37"/>
      <c r="K159" s="4"/>
      <c r="L159" s="4"/>
      <c r="M159" s="4"/>
      <c r="N159" s="5"/>
      <c r="O159" s="7"/>
    </row>
    <row r="160" spans="6:15" ht="18" x14ac:dyDescent="0.25">
      <c r="F160" s="6"/>
      <c r="G160" s="1"/>
      <c r="H160" s="40"/>
      <c r="I160" s="37"/>
      <c r="J160" s="37"/>
      <c r="K160" s="4"/>
      <c r="L160" s="4"/>
      <c r="M160" s="4"/>
      <c r="N160" s="5"/>
      <c r="O160" s="7"/>
    </row>
    <row r="161" spans="6:15" ht="18" x14ac:dyDescent="0.25">
      <c r="G161" s="1"/>
      <c r="H161" s="40"/>
      <c r="I161" s="37"/>
      <c r="J161" s="37"/>
      <c r="K161" s="4"/>
      <c r="L161" s="4"/>
      <c r="M161" s="4"/>
      <c r="N161" s="5"/>
      <c r="O161" s="7"/>
    </row>
    <row r="162" spans="6:15" ht="18" x14ac:dyDescent="0.25">
      <c r="G162" s="1"/>
      <c r="H162" s="40"/>
      <c r="I162" s="37"/>
      <c r="J162" s="37"/>
      <c r="K162" s="4"/>
      <c r="L162" s="4"/>
      <c r="M162" s="4"/>
      <c r="N162" s="5"/>
      <c r="O162" s="7"/>
    </row>
    <row r="163" spans="6:15" ht="18" x14ac:dyDescent="0.25">
      <c r="F163" s="6"/>
      <c r="G163" s="1"/>
      <c r="H163" s="40"/>
      <c r="I163" s="37"/>
      <c r="J163" s="37"/>
      <c r="K163" s="4"/>
      <c r="L163" s="4"/>
      <c r="M163" s="4"/>
      <c r="N163" s="5"/>
      <c r="O163" s="7"/>
    </row>
    <row r="164" spans="6:15" ht="18" x14ac:dyDescent="0.25">
      <c r="G164" s="1"/>
      <c r="H164" s="40"/>
      <c r="I164" s="37"/>
      <c r="J164" s="37"/>
      <c r="K164" s="4"/>
      <c r="L164" s="4"/>
      <c r="M164" s="4"/>
      <c r="N164" s="5"/>
      <c r="O164" s="7"/>
    </row>
    <row r="165" spans="6:15" ht="18" x14ac:dyDescent="0.25">
      <c r="G165" s="1"/>
      <c r="H165" s="40"/>
      <c r="I165" s="37"/>
      <c r="J165" s="37"/>
      <c r="K165" s="4"/>
      <c r="L165" s="4"/>
      <c r="M165" s="4"/>
      <c r="N165" s="5"/>
      <c r="O165" s="7"/>
    </row>
    <row r="166" spans="6:15" ht="18" x14ac:dyDescent="0.25">
      <c r="F166" s="6"/>
      <c r="G166" s="1"/>
      <c r="H166" s="40"/>
      <c r="I166" s="37"/>
      <c r="J166" s="37"/>
      <c r="K166" s="4"/>
      <c r="L166" s="4"/>
      <c r="M166" s="4"/>
      <c r="N166" s="5"/>
      <c r="O166" s="7"/>
    </row>
    <row r="167" spans="6:15" ht="18" x14ac:dyDescent="0.25">
      <c r="G167" s="1"/>
      <c r="H167" s="40"/>
      <c r="I167" s="37"/>
      <c r="J167" s="37"/>
      <c r="K167" s="4"/>
      <c r="L167" s="4"/>
      <c r="M167" s="4"/>
      <c r="N167" s="5"/>
      <c r="O167" s="7"/>
    </row>
    <row r="168" spans="6:15" ht="18" x14ac:dyDescent="0.25">
      <c r="F168" s="5"/>
      <c r="G168" s="1"/>
      <c r="H168" s="40"/>
      <c r="I168" s="37"/>
      <c r="J168" s="37"/>
      <c r="K168" s="4"/>
      <c r="L168" s="4"/>
      <c r="M168" s="4"/>
      <c r="N168" s="5"/>
      <c r="O168" s="7"/>
    </row>
    <row r="169" spans="6:15" ht="18" x14ac:dyDescent="0.25">
      <c r="F169" s="5"/>
      <c r="G169" s="1"/>
      <c r="H169" s="40"/>
      <c r="I169" s="37"/>
      <c r="J169" s="37"/>
      <c r="K169" s="4"/>
      <c r="L169" s="4"/>
      <c r="M169" s="4"/>
      <c r="N169" s="5"/>
      <c r="O169" s="7"/>
    </row>
    <row r="170" spans="6:15" ht="18" x14ac:dyDescent="0.25">
      <c r="F170" s="5"/>
      <c r="G170" s="1"/>
      <c r="H170" s="40"/>
      <c r="I170" s="37"/>
      <c r="J170" s="37"/>
      <c r="K170" s="4"/>
      <c r="L170" s="4"/>
      <c r="M170" s="4"/>
      <c r="N170" s="5"/>
      <c r="O170" s="7"/>
    </row>
    <row r="171" spans="6:15" ht="18" x14ac:dyDescent="0.25">
      <c r="F171" s="5"/>
      <c r="G171" s="1"/>
      <c r="H171" s="40"/>
      <c r="I171" s="37"/>
      <c r="J171" s="37"/>
      <c r="K171" s="4"/>
      <c r="L171" s="4"/>
      <c r="M171" s="4"/>
      <c r="N171" s="5"/>
      <c r="O171" s="7"/>
    </row>
    <row r="172" spans="6:15" ht="18" x14ac:dyDescent="0.25">
      <c r="F172" s="5"/>
      <c r="G172" s="1"/>
      <c r="H172" s="40"/>
      <c r="I172" s="37"/>
      <c r="J172" s="37"/>
      <c r="K172" s="4"/>
      <c r="L172" s="4"/>
      <c r="M172" s="4"/>
      <c r="N172" s="5"/>
      <c r="O172" s="7"/>
    </row>
    <row r="173" spans="6:15" ht="18" x14ac:dyDescent="0.25">
      <c r="F173" s="5"/>
      <c r="G173" s="1"/>
      <c r="H173" s="40"/>
      <c r="I173" s="37"/>
      <c r="J173" s="37"/>
      <c r="K173" s="4"/>
      <c r="L173" s="4"/>
      <c r="M173" s="4"/>
      <c r="N173" s="5"/>
      <c r="O173" s="7"/>
    </row>
    <row r="174" spans="6:15" ht="18" x14ac:dyDescent="0.25">
      <c r="F174" s="5"/>
      <c r="G174" s="1"/>
      <c r="H174" s="40"/>
      <c r="I174" s="37"/>
      <c r="J174" s="37"/>
      <c r="K174" s="4"/>
      <c r="L174" s="4"/>
      <c r="M174" s="4"/>
      <c r="N174" s="5"/>
      <c r="O174" s="7"/>
    </row>
    <row r="175" spans="6:15" ht="18" x14ac:dyDescent="0.25">
      <c r="F175" s="5"/>
      <c r="G175" s="1"/>
      <c r="H175" s="40"/>
      <c r="I175" s="37"/>
      <c r="J175" s="37"/>
      <c r="K175" s="4"/>
      <c r="L175" s="4"/>
      <c r="M175" s="4"/>
      <c r="N175" s="5"/>
      <c r="O175" s="7"/>
    </row>
    <row r="176" spans="6:15" ht="18" x14ac:dyDescent="0.25">
      <c r="F176" s="5"/>
      <c r="G176" s="1"/>
      <c r="H176" s="40"/>
      <c r="I176" s="37"/>
      <c r="J176" s="37"/>
      <c r="K176" s="4"/>
      <c r="L176" s="4"/>
      <c r="M176" s="4"/>
      <c r="N176" s="5"/>
      <c r="O176" s="7"/>
    </row>
    <row r="177" spans="6:15" ht="18" x14ac:dyDescent="0.25">
      <c r="F177" s="5"/>
      <c r="G177" s="1"/>
      <c r="H177" s="40"/>
      <c r="I177" s="37"/>
      <c r="J177" s="37"/>
      <c r="K177" s="4"/>
      <c r="L177" s="4"/>
      <c r="M177" s="4"/>
      <c r="N177" s="5"/>
      <c r="O177" s="7"/>
    </row>
  </sheetData>
  <pageMargins left="0.511811024" right="0.511811024" top="0.78740157499999996" bottom="0.78740157499999996" header="0.31496062000000002" footer="0.31496062000000002"/>
  <pageSetup orientation="portrait" r:id="rId1"/>
  <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U83"/>
  <sheetViews>
    <sheetView showGridLines="0" zoomScale="85" zoomScaleNormal="85" workbookViewId="0">
      <selection activeCell="G53" sqref="G53"/>
    </sheetView>
  </sheetViews>
  <sheetFormatPr defaultRowHeight="15" x14ac:dyDescent="0.25"/>
  <cols>
    <col min="1" max="1" width="13.42578125" bestFit="1" customWidth="1"/>
    <col min="2" max="2" width="60.7109375" customWidth="1"/>
    <col min="3" max="6" width="10.7109375" customWidth="1"/>
    <col min="7" max="12" width="14.7109375" customWidth="1"/>
    <col min="13" max="15" width="10.7109375" customWidth="1"/>
  </cols>
  <sheetData>
    <row r="1" spans="1:16" ht="18" customHeight="1" x14ac:dyDescent="0.25">
      <c r="A1" s="35"/>
      <c r="B1" s="38" t="s">
        <v>0</v>
      </c>
      <c r="C1" s="35"/>
      <c r="D1" s="35"/>
      <c r="E1" s="35"/>
      <c r="F1" s="35"/>
      <c r="G1" s="35"/>
      <c r="H1" s="38"/>
      <c r="I1" s="35"/>
      <c r="J1" s="35"/>
      <c r="K1" s="35"/>
      <c r="L1" s="35"/>
      <c r="M1" s="35"/>
      <c r="N1" s="35"/>
      <c r="O1" s="35"/>
    </row>
    <row r="2" spans="1:16" ht="15" customHeight="1" x14ac:dyDescent="0.25">
      <c r="A2" s="36"/>
      <c r="B2" s="39" t="s">
        <v>1</v>
      </c>
      <c r="C2" s="36"/>
      <c r="D2" s="36"/>
      <c r="E2" s="36"/>
      <c r="F2" s="36"/>
      <c r="G2" s="36"/>
      <c r="H2" s="39"/>
      <c r="I2" s="36"/>
      <c r="J2" s="36"/>
      <c r="K2" s="36"/>
      <c r="L2" s="36"/>
      <c r="M2" s="36"/>
      <c r="N2" s="36"/>
      <c r="O2" s="36"/>
    </row>
    <row r="3" spans="1:16" ht="15" customHeight="1" x14ac:dyDescent="0.25">
      <c r="A3" s="37"/>
      <c r="B3" s="40" t="s">
        <v>2</v>
      </c>
      <c r="C3" s="37"/>
      <c r="D3" s="37"/>
      <c r="E3" s="37"/>
      <c r="F3" s="37"/>
      <c r="G3" s="37"/>
      <c r="H3" s="40"/>
      <c r="I3" s="37"/>
      <c r="J3" s="37"/>
      <c r="K3" s="37"/>
      <c r="L3" s="37"/>
      <c r="M3" s="37"/>
      <c r="N3" s="37"/>
      <c r="O3" s="37"/>
    </row>
    <row r="4" spans="1:16" ht="18" x14ac:dyDescent="0.25">
      <c r="A4" s="1"/>
      <c r="B4" s="1"/>
      <c r="C4" s="1"/>
      <c r="D4" s="1"/>
      <c r="E4" s="3"/>
      <c r="F4" s="4"/>
      <c r="G4" s="1"/>
      <c r="H4" s="1"/>
      <c r="I4" s="1"/>
      <c r="J4" s="1"/>
      <c r="K4" s="4"/>
      <c r="L4" s="4"/>
      <c r="M4" s="4"/>
      <c r="N4" s="4"/>
      <c r="O4" s="4"/>
    </row>
    <row r="5" spans="1:16" x14ac:dyDescent="0.25">
      <c r="A5" s="5" t="s">
        <v>3</v>
      </c>
      <c r="B5" s="5" t="s">
        <v>4</v>
      </c>
      <c r="C5" s="5"/>
      <c r="D5" s="5"/>
      <c r="E5" s="3"/>
      <c r="F5" s="37"/>
      <c r="G5" s="37"/>
      <c r="H5" s="40"/>
      <c r="I5" s="37"/>
      <c r="J5" s="37"/>
      <c r="K5" s="37"/>
      <c r="L5" s="37"/>
      <c r="M5" s="7"/>
      <c r="N5" s="7"/>
      <c r="O5" s="8"/>
    </row>
    <row r="6" spans="1:16" ht="18" x14ac:dyDescent="0.25">
      <c r="A6" s="5" t="s">
        <v>5</v>
      </c>
      <c r="B6" s="138" t="s">
        <v>6</v>
      </c>
      <c r="C6" s="5"/>
      <c r="D6" s="5"/>
      <c r="E6" s="3"/>
      <c r="F6" s="4"/>
      <c r="G6" s="1"/>
      <c r="H6" s="1"/>
      <c r="I6" s="1"/>
      <c r="J6" s="1"/>
      <c r="K6" s="4"/>
      <c r="L6" s="4"/>
      <c r="M6" s="5"/>
      <c r="N6" s="5"/>
      <c r="O6" s="5"/>
    </row>
    <row r="7" spans="1:16" x14ac:dyDescent="0.25">
      <c r="A7" s="5" t="s">
        <v>7</v>
      </c>
      <c r="B7" s="5" t="s">
        <v>8</v>
      </c>
      <c r="C7" s="5"/>
      <c r="D7" s="5"/>
      <c r="E7" s="3"/>
      <c r="F7" s="37"/>
      <c r="G7" s="37"/>
      <c r="H7" s="40"/>
      <c r="I7" s="37"/>
      <c r="J7" s="37"/>
      <c r="K7" s="37"/>
      <c r="L7" s="37"/>
      <c r="M7" s="7"/>
      <c r="N7" s="7"/>
      <c r="O7" s="5"/>
    </row>
    <row r="8" spans="1:16" ht="18" x14ac:dyDescent="0.25">
      <c r="A8" s="5" t="s">
        <v>9</v>
      </c>
      <c r="B8" s="5" t="s">
        <v>10</v>
      </c>
      <c r="C8" s="5"/>
      <c r="D8" s="5"/>
      <c r="E8" s="3"/>
      <c r="F8" s="4"/>
      <c r="G8" s="1"/>
      <c r="H8" s="40"/>
      <c r="I8" s="37"/>
      <c r="J8" s="37"/>
      <c r="K8" s="4"/>
      <c r="L8" s="4"/>
      <c r="M8" s="5"/>
      <c r="N8" s="5"/>
      <c r="O8" s="5"/>
    </row>
    <row r="9" spans="1:16" x14ac:dyDescent="0.25">
      <c r="A9" s="5" t="s">
        <v>13</v>
      </c>
      <c r="B9" s="14">
        <v>44501</v>
      </c>
      <c r="C9" s="15"/>
      <c r="D9" s="15"/>
      <c r="E9" s="3"/>
      <c r="F9" s="37"/>
      <c r="G9" s="37"/>
      <c r="H9" s="40"/>
      <c r="I9" s="37"/>
      <c r="J9" s="37"/>
      <c r="K9" s="37"/>
      <c r="L9" s="37"/>
      <c r="M9" s="5"/>
      <c r="N9" s="5"/>
      <c r="O9" s="5"/>
    </row>
    <row r="10" spans="1:16" ht="18" x14ac:dyDescent="0.25">
      <c r="E10" s="3"/>
      <c r="F10" s="4"/>
      <c r="G10" s="1"/>
      <c r="H10" s="40"/>
      <c r="I10" s="37"/>
      <c r="J10" s="37"/>
      <c r="K10" s="4"/>
      <c r="L10" s="4"/>
      <c r="M10" s="5"/>
      <c r="N10" s="7"/>
      <c r="O10" s="8"/>
    </row>
    <row r="11" spans="1:16" x14ac:dyDescent="0.25">
      <c r="A11" s="17" t="s">
        <v>18</v>
      </c>
      <c r="B11" s="17" t="s">
        <v>19</v>
      </c>
      <c r="C11" s="17" t="s">
        <v>20</v>
      </c>
      <c r="D11" s="17" t="s">
        <v>14</v>
      </c>
      <c r="E11" s="3"/>
      <c r="F11" s="37"/>
      <c r="G11" s="37"/>
      <c r="H11" s="40"/>
      <c r="I11" s="37"/>
      <c r="J11" s="37"/>
      <c r="K11" s="37"/>
      <c r="L11" s="37"/>
      <c r="M11" s="5"/>
      <c r="N11" s="7"/>
      <c r="O11" s="5"/>
    </row>
    <row r="12" spans="1:16" ht="18" x14ac:dyDescent="0.25">
      <c r="A12" s="20" t="s">
        <v>535</v>
      </c>
      <c r="B12" s="21" t="s">
        <v>538</v>
      </c>
      <c r="C12" s="21"/>
      <c r="D12" s="21"/>
      <c r="E12" s="3"/>
      <c r="F12" s="4"/>
      <c r="G12" s="1"/>
      <c r="H12" s="40"/>
      <c r="I12" s="37"/>
      <c r="J12" s="37"/>
      <c r="K12" s="37"/>
      <c r="L12" s="37"/>
      <c r="M12" s="5"/>
      <c r="N12" s="7"/>
      <c r="O12" s="5"/>
    </row>
    <row r="13" spans="1:16" x14ac:dyDescent="0.25">
      <c r="A13" s="34" t="str">
        <f>G13</f>
        <v>13.1</v>
      </c>
      <c r="B13" s="44" t="str">
        <f>H13</f>
        <v>REVOLVIMENTO E LIMPEZA MANUAL DE SOLO</v>
      </c>
      <c r="C13" s="25" t="str">
        <f>K17</f>
        <v>m²</v>
      </c>
      <c r="D13" s="140">
        <f>L17</f>
        <v>2272.85</v>
      </c>
      <c r="E13" s="3"/>
      <c r="G13" s="109" t="s">
        <v>213</v>
      </c>
      <c r="H13" s="110" t="s">
        <v>216</v>
      </c>
      <c r="I13" s="111"/>
      <c r="J13" s="111"/>
      <c r="K13" s="111"/>
      <c r="L13" s="112"/>
      <c r="M13" s="5"/>
      <c r="N13" s="7"/>
      <c r="O13" s="5"/>
    </row>
    <row r="14" spans="1:16" x14ac:dyDescent="0.25">
      <c r="A14" s="34" t="str">
        <f>G19</f>
        <v>13.2</v>
      </c>
      <c r="B14" s="44" t="str">
        <f>H19</f>
        <v>APLICAÇÃO DE ADUBO EM SOLO</v>
      </c>
      <c r="C14" s="25" t="str">
        <f>K23</f>
        <v>m²</v>
      </c>
      <c r="D14" s="141">
        <f>L23</f>
        <v>2272.85</v>
      </c>
      <c r="E14" s="3"/>
      <c r="F14" s="37"/>
      <c r="G14" s="114"/>
      <c r="H14" s="115"/>
      <c r="I14" s="115" t="s">
        <v>177</v>
      </c>
      <c r="J14" s="115"/>
      <c r="K14" s="115"/>
      <c r="L14" s="116"/>
      <c r="M14" s="5"/>
      <c r="N14" s="7"/>
      <c r="O14" s="5"/>
    </row>
    <row r="15" spans="1:16" ht="38.25" x14ac:dyDescent="0.25">
      <c r="A15" s="34" t="str">
        <f>G25</f>
        <v>13.3</v>
      </c>
      <c r="B15" s="44" t="str">
        <f>H25</f>
        <v>PLANTIO DE ÁRVORE ORNAMENTAL COM ALTURA DE MUDA MAIOR QUE 2,00 M E MENOR OU IGUAL A 4,00 M (VER PROJETO/MEMORIAL DESCRITIVO)</v>
      </c>
      <c r="C15" s="25" t="str">
        <f>K30</f>
        <v>unid.</v>
      </c>
      <c r="D15" s="141">
        <f>L30</f>
        <v>53</v>
      </c>
      <c r="E15" s="3"/>
      <c r="F15" s="10"/>
      <c r="G15" s="123" t="s">
        <v>214</v>
      </c>
      <c r="H15" s="120"/>
      <c r="I15" s="120"/>
      <c r="J15" s="120"/>
      <c r="K15" s="120"/>
      <c r="L15" s="120">
        <v>1667.99</v>
      </c>
      <c r="M15" s="5"/>
      <c r="N15" s="7"/>
      <c r="O15" s="8"/>
      <c r="P15" s="113"/>
    </row>
    <row r="16" spans="1:16" ht="25.5" x14ac:dyDescent="0.25">
      <c r="A16" s="34" t="str">
        <f>G32</f>
        <v>13.4</v>
      </c>
      <c r="B16" s="44" t="str">
        <f>H32</f>
        <v>PLANTIO DE PALMEIRA IMPERIAL COM ALTURA DE MUDA MENOR OU IGUAL A 2,00 M</v>
      </c>
      <c r="C16" s="25" t="str">
        <f>K33</f>
        <v>unid.</v>
      </c>
      <c r="D16" s="141">
        <f>L33</f>
        <v>10</v>
      </c>
      <c r="E16" s="3"/>
      <c r="F16" s="6"/>
      <c r="G16" s="123" t="s">
        <v>215</v>
      </c>
      <c r="H16" s="120"/>
      <c r="I16" s="120"/>
      <c r="J16" s="120"/>
      <c r="K16" s="120"/>
      <c r="L16" s="120">
        <v>604.86</v>
      </c>
      <c r="M16" s="5"/>
      <c r="N16" s="7"/>
      <c r="O16" s="8"/>
      <c r="P16" s="113"/>
    </row>
    <row r="17" spans="1:21" ht="38.25" x14ac:dyDescent="0.25">
      <c r="A17" s="34" t="str">
        <f>G35</f>
        <v>13.5</v>
      </c>
      <c r="B17" s="44" t="str">
        <f>H35</f>
        <v>PLANTIO DE ÁRVORE FRUTÍFERA COM ALTURA DE MUDA MAIOR QUE 2,00 M E MENOR OU IGUAL A 4,00 M  (VER PROJETO/MEMORIAL DESCRITIVO)</v>
      </c>
      <c r="C17" s="25" t="str">
        <f>K38</f>
        <v>unid.</v>
      </c>
      <c r="D17" s="141">
        <f>L38</f>
        <v>53</v>
      </c>
      <c r="E17" s="3"/>
      <c r="F17" s="6"/>
      <c r="G17" s="41" t="s">
        <v>23</v>
      </c>
      <c r="H17" s="78"/>
      <c r="I17" s="107" t="s">
        <v>168</v>
      </c>
      <c r="J17" s="120">
        <v>3.4</v>
      </c>
      <c r="K17" s="121" t="s">
        <v>24</v>
      </c>
      <c r="L17" s="122">
        <f>SUM(L15:L16)</f>
        <v>2272.85</v>
      </c>
      <c r="M17" s="5" t="s">
        <v>101</v>
      </c>
      <c r="N17" s="113">
        <v>98519</v>
      </c>
      <c r="O17" s="139">
        <v>1.8</v>
      </c>
      <c r="P17" s="113"/>
    </row>
    <row r="18" spans="1:21" x14ac:dyDescent="0.25">
      <c r="A18" s="34" t="str">
        <f>G40</f>
        <v>13.6</v>
      </c>
      <c r="B18" s="44" t="str">
        <f>H40</f>
        <v>PLANTIO DE GRAMA ESMERALDA EM PLACAS</v>
      </c>
      <c r="C18" s="25" t="str">
        <f>K41</f>
        <v>m²</v>
      </c>
      <c r="D18" s="141">
        <f>L41</f>
        <v>1667.99</v>
      </c>
      <c r="E18" s="3"/>
      <c r="F18" s="6"/>
      <c r="G18" s="6"/>
      <c r="H18" s="6"/>
      <c r="I18" s="6"/>
      <c r="J18" s="6"/>
      <c r="K18" s="6"/>
      <c r="L18" s="6"/>
      <c r="M18" s="6"/>
      <c r="N18" s="6"/>
      <c r="O18" s="6"/>
      <c r="P18" s="113"/>
    </row>
    <row r="19" spans="1:21" x14ac:dyDescent="0.25">
      <c r="A19" s="34" t="str">
        <f>G43</f>
        <v>13.7</v>
      </c>
      <c r="B19" s="44" t="str">
        <f>H43</f>
        <v xml:space="preserve">PLANTIO DE FORRAÇÃO - AMENDOIM (Arachis repens) </v>
      </c>
      <c r="C19" s="25" t="str">
        <f>K44</f>
        <v>m²</v>
      </c>
      <c r="D19" s="141">
        <f>L44</f>
        <v>604.86</v>
      </c>
      <c r="E19" s="3"/>
      <c r="F19" s="6"/>
      <c r="G19" s="109" t="s">
        <v>218</v>
      </c>
      <c r="H19" s="110" t="s">
        <v>217</v>
      </c>
      <c r="I19" s="111"/>
      <c r="J19" s="111"/>
      <c r="K19" s="111"/>
      <c r="L19" s="112"/>
      <c r="M19" s="5"/>
      <c r="N19" s="7"/>
      <c r="O19" s="8"/>
      <c r="P19" s="113"/>
    </row>
    <row r="20" spans="1:21" x14ac:dyDescent="0.25">
      <c r="A20" s="34" t="str">
        <f>G46</f>
        <v>13.8</v>
      </c>
      <c r="B20" s="44" t="str">
        <f>H46</f>
        <v>PLANTIO DE ARBUSTO OU CERCA VIVA - CLUSIA FLUMINENSIS</v>
      </c>
      <c r="C20" s="25" t="str">
        <f>K47</f>
        <v>unid.</v>
      </c>
      <c r="D20" s="141">
        <f>L47</f>
        <v>104</v>
      </c>
      <c r="E20" s="3"/>
      <c r="G20" s="114"/>
      <c r="H20" s="115"/>
      <c r="I20" s="115" t="s">
        <v>177</v>
      </c>
      <c r="J20" s="115"/>
      <c r="K20" s="115"/>
      <c r="L20" s="116"/>
      <c r="M20" s="5"/>
      <c r="N20" s="113"/>
      <c r="O20" s="113"/>
      <c r="P20" s="113"/>
    </row>
    <row r="21" spans="1:21" ht="25.5" x14ac:dyDescent="0.25">
      <c r="E21" s="3"/>
      <c r="F21" s="6"/>
      <c r="G21" s="123" t="s">
        <v>214</v>
      </c>
      <c r="H21" s="120"/>
      <c r="I21" s="120"/>
      <c r="J21" s="120"/>
      <c r="K21" s="120"/>
      <c r="L21" s="120">
        <v>1667.99</v>
      </c>
      <c r="M21" s="5"/>
      <c r="N21" s="113"/>
      <c r="O21" s="113"/>
      <c r="P21" s="113"/>
    </row>
    <row r="22" spans="1:21" ht="25.5" x14ac:dyDescent="0.25">
      <c r="E22" s="3"/>
      <c r="F22" s="6"/>
      <c r="G22" s="123" t="s">
        <v>215</v>
      </c>
      <c r="H22" s="120"/>
      <c r="I22" s="120"/>
      <c r="J22" s="120"/>
      <c r="K22" s="120"/>
      <c r="L22" s="120">
        <v>604.86</v>
      </c>
      <c r="M22" s="5"/>
      <c r="N22" s="113"/>
      <c r="O22" s="113"/>
      <c r="P22" s="113"/>
    </row>
    <row r="23" spans="1:21" ht="26.25" x14ac:dyDescent="0.25">
      <c r="E23" s="3"/>
      <c r="F23" s="6"/>
      <c r="G23" s="41" t="s">
        <v>23</v>
      </c>
      <c r="H23" s="78"/>
      <c r="I23" s="107" t="s">
        <v>168</v>
      </c>
      <c r="J23" s="120">
        <v>3.4</v>
      </c>
      <c r="K23" s="121" t="s">
        <v>24</v>
      </c>
      <c r="L23" s="122">
        <f>SUM(L21:L22)</f>
        <v>2272.85</v>
      </c>
      <c r="M23" s="5" t="s">
        <v>101</v>
      </c>
      <c r="N23" s="113">
        <v>98520</v>
      </c>
      <c r="O23" s="139">
        <v>4.6900000000000004</v>
      </c>
      <c r="P23" s="113"/>
    </row>
    <row r="24" spans="1:21" x14ac:dyDescent="0.25">
      <c r="F24" s="6"/>
      <c r="G24" s="92"/>
      <c r="H24" s="105"/>
      <c r="I24" s="108"/>
      <c r="L24" s="133"/>
      <c r="M24" s="5"/>
      <c r="N24" s="113"/>
      <c r="O24" s="139"/>
      <c r="P24" s="113"/>
      <c r="T24" s="113"/>
      <c r="U24" s="113"/>
    </row>
    <row r="25" spans="1:21" x14ac:dyDescent="0.25">
      <c r="E25" s="3"/>
      <c r="F25" s="6"/>
      <c r="G25" s="109" t="s">
        <v>521</v>
      </c>
      <c r="H25" s="110" t="s">
        <v>224</v>
      </c>
      <c r="I25" s="111"/>
      <c r="J25" s="111"/>
      <c r="K25" s="111"/>
      <c r="L25" s="112"/>
      <c r="M25" s="5"/>
      <c r="N25" s="113"/>
      <c r="O25" s="139"/>
      <c r="P25" s="113"/>
    </row>
    <row r="26" spans="1:21" x14ac:dyDescent="0.25">
      <c r="F26" s="6"/>
      <c r="G26" s="114"/>
      <c r="H26" s="115"/>
      <c r="I26" s="115" t="s">
        <v>177</v>
      </c>
      <c r="J26" s="115"/>
      <c r="K26" s="115"/>
      <c r="L26" s="116"/>
      <c r="M26" s="5"/>
      <c r="N26" s="113"/>
      <c r="O26" s="139"/>
      <c r="P26" s="113"/>
    </row>
    <row r="27" spans="1:21" ht="25.5" x14ac:dyDescent="0.25">
      <c r="E27" s="3"/>
      <c r="F27" s="6"/>
      <c r="G27" s="123" t="s">
        <v>219</v>
      </c>
      <c r="H27" s="120"/>
      <c r="I27" s="120"/>
      <c r="J27" s="120"/>
      <c r="K27" s="120"/>
      <c r="L27" s="120">
        <v>17</v>
      </c>
      <c r="M27" s="5"/>
      <c r="N27" s="113"/>
      <c r="O27" s="139"/>
      <c r="P27" s="113"/>
    </row>
    <row r="28" spans="1:21" x14ac:dyDescent="0.25">
      <c r="F28" s="6"/>
      <c r="G28" s="123" t="s">
        <v>220</v>
      </c>
      <c r="H28" s="120"/>
      <c r="I28" s="120"/>
      <c r="J28" s="120"/>
      <c r="K28" s="120"/>
      <c r="L28" s="120">
        <v>21</v>
      </c>
      <c r="M28" s="5"/>
      <c r="N28" s="113"/>
      <c r="O28" s="139"/>
      <c r="P28" s="113"/>
    </row>
    <row r="29" spans="1:21" ht="25.5" x14ac:dyDescent="0.25">
      <c r="F29" s="6"/>
      <c r="G29" s="123" t="s">
        <v>221</v>
      </c>
      <c r="H29" s="120"/>
      <c r="I29" s="120"/>
      <c r="J29" s="120"/>
      <c r="K29" s="120"/>
      <c r="L29" s="120">
        <v>15</v>
      </c>
      <c r="M29" s="5"/>
      <c r="N29" s="5"/>
      <c r="O29" s="139"/>
      <c r="P29" s="113"/>
    </row>
    <row r="30" spans="1:21" x14ac:dyDescent="0.25">
      <c r="F30" s="130"/>
      <c r="G30" s="41" t="s">
        <v>23</v>
      </c>
      <c r="H30" s="78"/>
      <c r="I30" s="107"/>
      <c r="J30" s="120"/>
      <c r="K30" s="121" t="s">
        <v>36</v>
      </c>
      <c r="L30" s="122">
        <f>SUM(L27:L29)</f>
        <v>53</v>
      </c>
      <c r="M30" s="5" t="s">
        <v>101</v>
      </c>
      <c r="N30" s="6">
        <v>98511</v>
      </c>
      <c r="O30" s="139">
        <v>112.15</v>
      </c>
      <c r="P30" s="113"/>
    </row>
    <row r="31" spans="1:21" x14ac:dyDescent="0.25">
      <c r="G31" s="6"/>
      <c r="H31" s="6"/>
      <c r="I31" s="6"/>
      <c r="J31" s="6"/>
      <c r="K31" s="6"/>
      <c r="L31" s="6"/>
      <c r="M31" s="5"/>
      <c r="N31" s="5"/>
      <c r="O31" s="139"/>
      <c r="P31" s="113"/>
    </row>
    <row r="32" spans="1:21" x14ac:dyDescent="0.25">
      <c r="F32" s="6"/>
      <c r="G32" s="109" t="s">
        <v>522</v>
      </c>
      <c r="H32" s="110" t="s">
        <v>222</v>
      </c>
      <c r="I32" s="111"/>
      <c r="J32" s="111"/>
      <c r="K32" s="111"/>
      <c r="L32" s="112"/>
      <c r="M32" s="5"/>
      <c r="N32" s="5"/>
      <c r="O32" s="139"/>
      <c r="P32" s="113"/>
    </row>
    <row r="33" spans="6:19" x14ac:dyDescent="0.25">
      <c r="F33" s="6"/>
      <c r="G33" s="41" t="s">
        <v>23</v>
      </c>
      <c r="H33" s="78"/>
      <c r="I33" s="107"/>
      <c r="J33" s="120"/>
      <c r="K33" s="121" t="s">
        <v>36</v>
      </c>
      <c r="L33" s="122">
        <v>10</v>
      </c>
      <c r="M33" s="5" t="s">
        <v>101</v>
      </c>
      <c r="N33" s="6">
        <v>98516</v>
      </c>
      <c r="O33" s="139">
        <v>292.04000000000002</v>
      </c>
      <c r="P33" s="113"/>
    </row>
    <row r="34" spans="6:19" x14ac:dyDescent="0.25">
      <c r="F34" s="6"/>
      <c r="M34" s="113"/>
      <c r="N34" s="6"/>
      <c r="O34" s="139"/>
      <c r="P34" s="113"/>
    </row>
    <row r="35" spans="6:19" x14ac:dyDescent="0.25">
      <c r="F35" s="6"/>
      <c r="G35" s="109" t="s">
        <v>523</v>
      </c>
      <c r="H35" s="110" t="s">
        <v>225</v>
      </c>
      <c r="I35" s="111"/>
      <c r="J35" s="111"/>
      <c r="K35" s="111"/>
      <c r="L35" s="112"/>
      <c r="M35" s="113"/>
      <c r="N35" s="6"/>
      <c r="O35" s="139"/>
      <c r="P35" s="113"/>
    </row>
    <row r="36" spans="6:19" x14ac:dyDescent="0.25">
      <c r="F36" s="6"/>
      <c r="G36" s="114"/>
      <c r="H36" s="115"/>
      <c r="I36" s="115" t="s">
        <v>177</v>
      </c>
      <c r="J36" s="115"/>
      <c r="K36" s="115"/>
      <c r="L36" s="116"/>
      <c r="M36" s="113"/>
      <c r="N36" s="6"/>
      <c r="O36" s="139"/>
      <c r="P36" s="113"/>
    </row>
    <row r="37" spans="6:19" x14ac:dyDescent="0.25">
      <c r="F37" s="6"/>
      <c r="G37" s="123" t="s">
        <v>223</v>
      </c>
      <c r="H37" s="120"/>
      <c r="I37" s="120"/>
      <c r="J37" s="120"/>
      <c r="K37" s="120"/>
      <c r="L37" s="120"/>
      <c r="M37" s="113"/>
      <c r="N37" s="6"/>
      <c r="O37" s="139"/>
      <c r="P37" s="113"/>
    </row>
    <row r="38" spans="6:19" x14ac:dyDescent="0.25">
      <c r="G38" s="41" t="s">
        <v>23</v>
      </c>
      <c r="H38" s="78"/>
      <c r="I38" s="106"/>
      <c r="J38" s="131"/>
      <c r="K38" s="121" t="s">
        <v>36</v>
      </c>
      <c r="L38" s="122">
        <v>53</v>
      </c>
      <c r="M38" s="5" t="s">
        <v>101</v>
      </c>
      <c r="N38" s="6">
        <v>98511</v>
      </c>
      <c r="O38" s="139">
        <v>112.15</v>
      </c>
      <c r="P38" s="113"/>
    </row>
    <row r="39" spans="6:19" x14ac:dyDescent="0.25">
      <c r="F39" s="6"/>
      <c r="G39" s="132"/>
      <c r="H39" s="133"/>
      <c r="I39" s="133"/>
      <c r="J39" s="134"/>
      <c r="K39" s="133"/>
      <c r="L39" s="133"/>
      <c r="M39" s="113"/>
      <c r="N39" s="6"/>
      <c r="O39" s="139"/>
      <c r="P39" s="113"/>
    </row>
    <row r="40" spans="6:19" x14ac:dyDescent="0.25">
      <c r="G40" s="109" t="s">
        <v>722</v>
      </c>
      <c r="H40" s="110" t="s">
        <v>537</v>
      </c>
      <c r="I40" s="111"/>
      <c r="J40" s="111"/>
      <c r="K40" s="111"/>
      <c r="L40" s="112"/>
      <c r="M40" s="113"/>
      <c r="N40" s="6"/>
      <c r="O40" s="139"/>
      <c r="P40" s="113"/>
    </row>
    <row r="41" spans="6:19" x14ac:dyDescent="0.25">
      <c r="F41" s="6"/>
      <c r="G41" s="41" t="s">
        <v>23</v>
      </c>
      <c r="H41" s="78"/>
      <c r="I41" s="106"/>
      <c r="J41" s="131"/>
      <c r="K41" s="121" t="s">
        <v>24</v>
      </c>
      <c r="L41" s="122">
        <v>1667.99</v>
      </c>
      <c r="M41" s="5" t="s">
        <v>101</v>
      </c>
      <c r="N41" s="6">
        <v>98504</v>
      </c>
      <c r="O41" s="139">
        <v>10.86</v>
      </c>
      <c r="P41" s="113"/>
      <c r="R41" s="113"/>
      <c r="S41" s="113"/>
    </row>
    <row r="42" spans="6:19" x14ac:dyDescent="0.25">
      <c r="G42" s="132"/>
      <c r="H42" s="133"/>
      <c r="I42" s="133"/>
      <c r="J42" s="134"/>
      <c r="K42" s="133"/>
      <c r="L42" s="133"/>
      <c r="M42" s="113"/>
      <c r="N42" s="6"/>
      <c r="O42" s="139"/>
      <c r="P42" s="113"/>
    </row>
    <row r="43" spans="6:19" x14ac:dyDescent="0.25">
      <c r="F43" s="6"/>
      <c r="G43" s="109" t="s">
        <v>723</v>
      </c>
      <c r="H43" s="110" t="s">
        <v>227</v>
      </c>
      <c r="I43" s="111"/>
      <c r="J43" s="111"/>
      <c r="K43" s="111"/>
      <c r="L43" s="112"/>
      <c r="M43" s="113"/>
      <c r="N43" s="6"/>
      <c r="O43" s="139"/>
      <c r="P43" s="113"/>
    </row>
    <row r="44" spans="6:19" x14ac:dyDescent="0.25">
      <c r="G44" s="41" t="s">
        <v>23</v>
      </c>
      <c r="H44" s="78"/>
      <c r="I44" s="106"/>
      <c r="J44" s="131"/>
      <c r="K44" s="121" t="s">
        <v>24</v>
      </c>
      <c r="L44" s="122">
        <v>604.86</v>
      </c>
      <c r="M44" s="5" t="s">
        <v>101</v>
      </c>
      <c r="N44" s="6">
        <v>98505</v>
      </c>
      <c r="O44" s="139">
        <v>55.02</v>
      </c>
      <c r="P44" s="113"/>
    </row>
    <row r="45" spans="6:19" x14ac:dyDescent="0.25">
      <c r="N45" s="6"/>
      <c r="O45" s="139"/>
      <c r="P45" s="113"/>
    </row>
    <row r="46" spans="6:19" x14ac:dyDescent="0.25">
      <c r="G46" s="109" t="s">
        <v>724</v>
      </c>
      <c r="H46" s="110" t="s">
        <v>226</v>
      </c>
      <c r="I46" s="111"/>
      <c r="J46" s="111"/>
      <c r="K46" s="111"/>
      <c r="L46" s="112"/>
      <c r="N46" s="6"/>
      <c r="O46" s="139"/>
      <c r="P46" s="113"/>
    </row>
    <row r="47" spans="6:19" x14ac:dyDescent="0.25">
      <c r="F47" s="6"/>
      <c r="G47" s="41" t="s">
        <v>23</v>
      </c>
      <c r="H47" s="78"/>
      <c r="I47" s="106"/>
      <c r="J47" s="131"/>
      <c r="K47" s="121" t="s">
        <v>36</v>
      </c>
      <c r="L47" s="122">
        <v>104</v>
      </c>
      <c r="M47" s="5" t="s">
        <v>101</v>
      </c>
      <c r="N47" s="6">
        <v>98509</v>
      </c>
      <c r="O47" s="139">
        <v>38.049999999999997</v>
      </c>
      <c r="P47" s="113"/>
    </row>
    <row r="48" spans="6:19" x14ac:dyDescent="0.25">
      <c r="G48" s="132"/>
      <c r="H48" s="133"/>
      <c r="I48" s="133"/>
      <c r="J48" s="134"/>
      <c r="K48" s="133"/>
      <c r="L48" s="133"/>
      <c r="M48" s="113"/>
      <c r="N48" s="6"/>
      <c r="O48" s="139"/>
      <c r="P48" s="113"/>
    </row>
    <row r="49" spans="6:17" x14ac:dyDescent="0.25">
      <c r="F49" s="6"/>
      <c r="G49" s="132"/>
      <c r="H49" s="133"/>
      <c r="I49" s="133"/>
      <c r="J49" s="134"/>
      <c r="K49" s="133"/>
      <c r="L49" s="133"/>
      <c r="M49" s="113"/>
      <c r="N49" s="6"/>
      <c r="O49" s="139"/>
      <c r="P49" s="113"/>
    </row>
    <row r="50" spans="6:17" x14ac:dyDescent="0.25">
      <c r="G50" s="132"/>
      <c r="H50" s="133"/>
      <c r="I50" s="133"/>
      <c r="J50" s="134"/>
      <c r="K50" s="133"/>
      <c r="L50" s="133"/>
      <c r="M50" s="113"/>
      <c r="N50" s="6"/>
      <c r="O50" s="139"/>
      <c r="P50" s="113"/>
    </row>
    <row r="51" spans="6:17" x14ac:dyDescent="0.25">
      <c r="F51" s="6"/>
      <c r="G51" s="132"/>
      <c r="H51" s="133"/>
      <c r="I51" s="133"/>
      <c r="J51" s="134"/>
      <c r="K51" s="133"/>
      <c r="L51" s="133"/>
      <c r="M51" s="113"/>
      <c r="N51" s="6"/>
      <c r="O51" s="139"/>
      <c r="P51" s="113"/>
    </row>
    <row r="52" spans="6:17" x14ac:dyDescent="0.25">
      <c r="F52" s="43"/>
      <c r="G52" s="132"/>
      <c r="H52" s="133"/>
      <c r="I52" s="133"/>
      <c r="J52" s="134"/>
      <c r="K52" s="133"/>
      <c r="L52" s="133"/>
      <c r="M52" s="113"/>
      <c r="N52" s="6"/>
      <c r="O52" s="139"/>
      <c r="P52" s="113"/>
    </row>
    <row r="53" spans="6:17" x14ac:dyDescent="0.25">
      <c r="G53" s="132"/>
      <c r="H53" s="133"/>
      <c r="I53" s="133"/>
      <c r="J53" s="134"/>
      <c r="K53" s="133"/>
      <c r="L53" s="133"/>
      <c r="M53" s="113"/>
      <c r="N53" s="6"/>
      <c r="O53" s="139"/>
      <c r="P53" s="113"/>
      <c r="Q53" s="113"/>
    </row>
    <row r="54" spans="6:17" x14ac:dyDescent="0.25">
      <c r="F54" s="6"/>
      <c r="G54" s="132"/>
      <c r="H54" s="133"/>
      <c r="I54" s="133"/>
      <c r="J54" s="134"/>
      <c r="K54" s="133"/>
      <c r="L54" s="133"/>
      <c r="M54" s="113"/>
      <c r="N54" s="6"/>
      <c r="O54" s="139"/>
      <c r="P54" s="113"/>
    </row>
    <row r="55" spans="6:17" x14ac:dyDescent="0.25">
      <c r="F55" s="6"/>
      <c r="G55" s="132"/>
      <c r="H55" s="133"/>
      <c r="I55" s="133"/>
      <c r="J55" s="134"/>
      <c r="K55" s="133"/>
      <c r="L55" s="133"/>
      <c r="M55" s="113"/>
      <c r="N55" s="6"/>
      <c r="O55" s="139"/>
      <c r="P55" s="113"/>
    </row>
    <row r="56" spans="6:17" x14ac:dyDescent="0.25">
      <c r="F56" s="6"/>
      <c r="G56" s="132"/>
      <c r="H56" s="133"/>
      <c r="I56" s="133"/>
      <c r="J56" s="134"/>
      <c r="K56" s="133"/>
      <c r="L56" s="133"/>
      <c r="M56" s="113"/>
      <c r="N56" s="6"/>
      <c r="O56" s="139"/>
      <c r="P56" s="113"/>
    </row>
    <row r="57" spans="6:17" x14ac:dyDescent="0.25">
      <c r="F57" s="5"/>
      <c r="G57" s="132"/>
      <c r="H57" s="133"/>
      <c r="I57" s="133"/>
      <c r="J57" s="134"/>
      <c r="K57" s="133"/>
      <c r="L57" s="133"/>
      <c r="M57" s="113"/>
      <c r="N57" s="6"/>
      <c r="O57" s="139"/>
      <c r="P57" s="113"/>
    </row>
    <row r="58" spans="6:17" x14ac:dyDescent="0.25">
      <c r="F58" s="43"/>
      <c r="G58" s="132"/>
      <c r="H58" s="133"/>
      <c r="I58" s="133"/>
      <c r="J58" s="134"/>
      <c r="K58" s="133"/>
      <c r="L58" s="133"/>
      <c r="M58" s="113"/>
      <c r="N58" s="6"/>
      <c r="O58" s="139"/>
      <c r="P58" s="113"/>
    </row>
    <row r="59" spans="6:17" x14ac:dyDescent="0.25">
      <c r="F59" s="43"/>
      <c r="G59" s="132"/>
      <c r="H59" s="133"/>
      <c r="I59" s="133"/>
      <c r="J59" s="134"/>
      <c r="K59" s="133"/>
      <c r="L59" s="133"/>
      <c r="M59" s="113"/>
      <c r="N59" s="6"/>
      <c r="O59" s="139"/>
      <c r="P59" s="113"/>
    </row>
    <row r="60" spans="6:17" x14ac:dyDescent="0.25">
      <c r="F60" s="43"/>
      <c r="G60" s="132"/>
      <c r="H60" s="133"/>
      <c r="I60" s="133"/>
      <c r="J60" s="134"/>
      <c r="K60" s="133"/>
      <c r="L60" s="133"/>
      <c r="M60" s="113"/>
      <c r="N60" s="6"/>
      <c r="O60" s="139"/>
      <c r="P60" s="113"/>
    </row>
    <row r="61" spans="6:17" x14ac:dyDescent="0.25">
      <c r="G61" s="132"/>
      <c r="H61" s="133"/>
      <c r="I61" s="133"/>
      <c r="J61" s="134"/>
      <c r="K61" s="133"/>
      <c r="L61" s="133"/>
      <c r="M61" s="113"/>
      <c r="N61" s="6"/>
      <c r="O61" s="139"/>
      <c r="P61" s="113"/>
    </row>
    <row r="62" spans="6:17" x14ac:dyDescent="0.25">
      <c r="G62" s="132"/>
      <c r="H62" s="133"/>
      <c r="I62" s="133"/>
      <c r="J62" s="134"/>
      <c r="K62" s="133"/>
      <c r="L62" s="133"/>
      <c r="M62" s="113"/>
      <c r="N62" s="6"/>
      <c r="O62" s="139"/>
      <c r="P62" s="113"/>
    </row>
    <row r="63" spans="6:17" x14ac:dyDescent="0.25">
      <c r="F63" s="6"/>
      <c r="G63" s="132"/>
      <c r="H63" s="133"/>
      <c r="I63" s="133"/>
      <c r="J63" s="134"/>
      <c r="K63" s="133"/>
      <c r="L63" s="133"/>
      <c r="M63" s="113"/>
      <c r="N63" s="6"/>
      <c r="O63" s="139"/>
      <c r="P63" s="113"/>
    </row>
    <row r="64" spans="6:17" x14ac:dyDescent="0.25">
      <c r="F64" s="6"/>
      <c r="G64" s="132"/>
      <c r="H64" s="133"/>
      <c r="I64" s="133"/>
      <c r="J64" s="134"/>
      <c r="K64" s="133"/>
      <c r="L64" s="133"/>
      <c r="M64" s="113"/>
      <c r="N64" s="6"/>
      <c r="O64" s="139"/>
      <c r="P64" s="113"/>
    </row>
    <row r="65" spans="6:16" x14ac:dyDescent="0.25">
      <c r="F65" s="6"/>
      <c r="G65" s="132"/>
      <c r="H65" s="133"/>
      <c r="I65" s="133"/>
      <c r="J65" s="134"/>
      <c r="K65" s="133"/>
      <c r="L65" s="133"/>
      <c r="M65" s="113"/>
      <c r="N65" s="6"/>
      <c r="O65" s="139"/>
      <c r="P65" s="113"/>
    </row>
    <row r="66" spans="6:16" x14ac:dyDescent="0.25">
      <c r="F66" s="6"/>
      <c r="G66" s="132"/>
      <c r="H66" s="133"/>
      <c r="I66" s="133"/>
      <c r="J66" s="134"/>
      <c r="K66" s="133"/>
      <c r="L66" s="133"/>
      <c r="M66" s="113"/>
      <c r="N66" s="6"/>
      <c r="O66" s="139"/>
      <c r="P66" s="113"/>
    </row>
    <row r="67" spans="6:16" x14ac:dyDescent="0.25">
      <c r="F67" s="6"/>
      <c r="G67" s="132"/>
      <c r="H67" s="133"/>
      <c r="I67" s="133"/>
      <c r="J67" s="134"/>
      <c r="K67" s="133"/>
      <c r="L67" s="133"/>
      <c r="M67" s="113"/>
      <c r="N67" s="6"/>
      <c r="O67" s="139"/>
      <c r="P67" s="113"/>
    </row>
    <row r="68" spans="6:16" x14ac:dyDescent="0.25">
      <c r="F68" s="6"/>
      <c r="G68" s="132"/>
      <c r="H68" s="133"/>
      <c r="I68" s="133"/>
      <c r="J68" s="134"/>
      <c r="K68" s="133"/>
      <c r="L68" s="133"/>
      <c r="M68" s="113"/>
      <c r="N68" s="6"/>
      <c r="O68" s="139"/>
      <c r="P68" s="113"/>
    </row>
    <row r="69" spans="6:16" x14ac:dyDescent="0.25">
      <c r="F69" s="6"/>
      <c r="G69" s="132"/>
      <c r="H69" s="133"/>
      <c r="I69" s="133"/>
      <c r="J69" s="134"/>
      <c r="K69" s="133"/>
      <c r="L69" s="133"/>
      <c r="M69" s="113"/>
      <c r="N69" s="6"/>
      <c r="O69" s="139"/>
      <c r="P69" s="113"/>
    </row>
    <row r="70" spans="6:16" x14ac:dyDescent="0.25">
      <c r="G70" s="132"/>
      <c r="H70" s="133"/>
      <c r="I70" s="133"/>
      <c r="J70" s="134"/>
      <c r="K70" s="133"/>
      <c r="L70" s="133"/>
      <c r="M70" s="113"/>
      <c r="N70" s="6"/>
      <c r="O70" s="139"/>
      <c r="P70" s="113"/>
    </row>
    <row r="71" spans="6:16" x14ac:dyDescent="0.25">
      <c r="F71" s="6"/>
      <c r="G71" s="132"/>
      <c r="H71" s="133"/>
      <c r="I71" s="133"/>
      <c r="J71" s="134"/>
      <c r="K71" s="133"/>
      <c r="L71" s="133"/>
      <c r="M71" s="113"/>
      <c r="N71" s="6"/>
      <c r="O71" s="139"/>
      <c r="P71" s="113"/>
    </row>
    <row r="72" spans="6:16" x14ac:dyDescent="0.25">
      <c r="F72" s="6"/>
      <c r="G72" s="132"/>
      <c r="H72" s="133"/>
      <c r="I72" s="133"/>
      <c r="J72" s="134"/>
      <c r="K72" s="133"/>
      <c r="L72" s="133"/>
      <c r="M72" s="113"/>
      <c r="N72" s="6"/>
      <c r="O72" s="139"/>
      <c r="P72" s="113"/>
    </row>
    <row r="73" spans="6:16" x14ac:dyDescent="0.25">
      <c r="F73" s="6"/>
      <c r="G73" s="132"/>
      <c r="H73" s="133"/>
      <c r="I73" s="133"/>
      <c r="J73" s="134"/>
      <c r="K73" s="133"/>
      <c r="L73" s="133"/>
      <c r="M73" s="113"/>
      <c r="N73" s="6"/>
      <c r="O73" s="139"/>
      <c r="P73" s="113"/>
    </row>
    <row r="74" spans="6:16" x14ac:dyDescent="0.25">
      <c r="F74" s="6"/>
      <c r="G74" s="132"/>
      <c r="H74" s="133"/>
      <c r="I74" s="133"/>
      <c r="J74" s="134"/>
      <c r="K74" s="133"/>
      <c r="L74" s="133"/>
      <c r="M74" s="113"/>
      <c r="N74" s="6"/>
      <c r="O74" s="139"/>
      <c r="P74" s="113"/>
    </row>
    <row r="75" spans="6:16" x14ac:dyDescent="0.25">
      <c r="F75" s="6"/>
      <c r="G75" s="132"/>
      <c r="H75" s="133"/>
      <c r="I75" s="133"/>
      <c r="J75" s="134"/>
      <c r="K75" s="133"/>
      <c r="L75" s="133"/>
      <c r="M75" s="113"/>
      <c r="N75" s="6"/>
      <c r="O75" s="139"/>
      <c r="P75" s="113"/>
    </row>
    <row r="76" spans="6:16" x14ac:dyDescent="0.25">
      <c r="F76" s="6"/>
      <c r="G76" s="132"/>
      <c r="H76" s="133"/>
      <c r="I76" s="133"/>
      <c r="J76" s="134"/>
      <c r="K76" s="133"/>
      <c r="L76" s="133"/>
      <c r="M76" s="113"/>
      <c r="N76" s="6"/>
      <c r="O76" s="139"/>
      <c r="P76" s="113"/>
    </row>
    <row r="77" spans="6:16" x14ac:dyDescent="0.25">
      <c r="F77" s="6"/>
      <c r="G77" s="132"/>
      <c r="H77" s="133"/>
      <c r="I77" s="133"/>
      <c r="J77" s="134"/>
      <c r="K77" s="133"/>
      <c r="L77" s="133"/>
      <c r="M77" s="113"/>
      <c r="N77" s="6"/>
      <c r="O77" s="139"/>
      <c r="P77" s="113"/>
    </row>
    <row r="78" spans="6:16" x14ac:dyDescent="0.25">
      <c r="F78" s="6"/>
      <c r="G78" s="132"/>
      <c r="H78" s="133"/>
      <c r="I78" s="133"/>
      <c r="J78" s="134"/>
      <c r="K78" s="133"/>
      <c r="L78" s="133"/>
      <c r="M78" s="113"/>
      <c r="N78" s="6"/>
      <c r="O78" s="139"/>
      <c r="P78" s="113"/>
    </row>
    <row r="79" spans="6:16" x14ac:dyDescent="0.25">
      <c r="F79" s="6"/>
      <c r="G79" s="132"/>
      <c r="H79" s="133"/>
      <c r="I79" s="133"/>
      <c r="J79" s="134"/>
      <c r="K79" s="133"/>
      <c r="L79" s="133"/>
      <c r="M79" s="113"/>
      <c r="N79" s="6"/>
      <c r="O79" s="139"/>
      <c r="P79" s="113"/>
    </row>
    <row r="80" spans="6:16" x14ac:dyDescent="0.25">
      <c r="N80" s="5"/>
      <c r="O80" s="113"/>
      <c r="P80" s="113"/>
    </row>
    <row r="81" spans="14:16" x14ac:dyDescent="0.25">
      <c r="N81" s="5"/>
      <c r="O81" s="113"/>
      <c r="P81" s="113"/>
    </row>
    <row r="82" spans="14:16" x14ac:dyDescent="0.25">
      <c r="O82" s="113"/>
      <c r="P82" s="113"/>
    </row>
    <row r="83" spans="14:16" x14ac:dyDescent="0.25">
      <c r="O83" s="113"/>
      <c r="P83" s="113"/>
    </row>
  </sheetData>
  <pageMargins left="0.511811024" right="0.511811024" top="0.78740157499999996" bottom="0.78740157499999996" header="0.31496062000000002" footer="0.31496062000000002"/>
  <pageSetup orientation="portrait" r:id="rId1"/>
  <drawing r:id="rId2"/>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U65"/>
  <sheetViews>
    <sheetView showGridLines="0" zoomScale="85" zoomScaleNormal="85" workbookViewId="0">
      <selection activeCell="B16" sqref="B16"/>
    </sheetView>
  </sheetViews>
  <sheetFormatPr defaultRowHeight="15" x14ac:dyDescent="0.25"/>
  <cols>
    <col min="1" max="1" width="13.42578125" bestFit="1" customWidth="1"/>
    <col min="2" max="2" width="60.7109375" customWidth="1"/>
    <col min="3" max="6" width="10.7109375" customWidth="1"/>
    <col min="7" max="12" width="14.7109375" customWidth="1"/>
    <col min="13" max="15" width="10.7109375" customWidth="1"/>
  </cols>
  <sheetData>
    <row r="1" spans="1:16" ht="18" customHeight="1" x14ac:dyDescent="0.25">
      <c r="A1" s="35"/>
      <c r="B1" s="38" t="s">
        <v>0</v>
      </c>
      <c r="C1" s="35"/>
      <c r="D1" s="35"/>
      <c r="E1" s="35"/>
      <c r="F1" s="35"/>
      <c r="G1" s="35"/>
      <c r="H1" s="38"/>
      <c r="I1" s="35"/>
      <c r="J1" s="35"/>
      <c r="K1" s="35"/>
      <c r="L1" s="35"/>
      <c r="M1" s="35"/>
      <c r="N1" s="35"/>
      <c r="O1" s="35"/>
    </row>
    <row r="2" spans="1:16" ht="15" customHeight="1" x14ac:dyDescent="0.25">
      <c r="A2" s="36"/>
      <c r="B2" s="39" t="s">
        <v>1</v>
      </c>
      <c r="C2" s="36"/>
      <c r="D2" s="36"/>
      <c r="E2" s="36"/>
      <c r="F2" s="36"/>
      <c r="G2" s="36"/>
      <c r="H2" s="39"/>
      <c r="I2" s="36"/>
      <c r="J2" s="36"/>
      <c r="K2" s="36"/>
      <c r="L2" s="36"/>
      <c r="M2" s="36"/>
      <c r="N2" s="36"/>
      <c r="O2" s="36"/>
    </row>
    <row r="3" spans="1:16" ht="15" customHeight="1" x14ac:dyDescent="0.25">
      <c r="A3" s="37"/>
      <c r="B3" s="40" t="s">
        <v>2</v>
      </c>
      <c r="C3" s="37"/>
      <c r="D3" s="37"/>
      <c r="E3" s="37"/>
      <c r="F3" s="37"/>
      <c r="G3" s="37"/>
      <c r="H3" s="40"/>
      <c r="I3" s="37"/>
      <c r="J3" s="37"/>
      <c r="K3" s="37"/>
      <c r="L3" s="37"/>
      <c r="M3" s="37"/>
      <c r="N3" s="37"/>
      <c r="O3" s="37"/>
    </row>
    <row r="4" spans="1:16" ht="18" x14ac:dyDescent="0.25">
      <c r="A4" s="1"/>
      <c r="B4" s="1"/>
      <c r="C4" s="1"/>
      <c r="D4" s="1"/>
      <c r="E4" s="3"/>
      <c r="F4" s="4"/>
      <c r="G4" s="1"/>
      <c r="H4" s="1"/>
      <c r="I4" s="1"/>
      <c r="J4" s="1"/>
      <c r="K4" s="4"/>
      <c r="L4" s="4"/>
      <c r="M4" s="4"/>
      <c r="N4" s="4"/>
      <c r="O4" s="4"/>
    </row>
    <row r="5" spans="1:16" x14ac:dyDescent="0.25">
      <c r="A5" s="5" t="s">
        <v>3</v>
      </c>
      <c r="B5" s="5" t="s">
        <v>4</v>
      </c>
      <c r="C5" s="5"/>
      <c r="D5" s="5"/>
      <c r="E5" s="3"/>
      <c r="F5" s="37"/>
      <c r="G5" s="37"/>
      <c r="H5" s="40"/>
      <c r="I5" s="37"/>
      <c r="J5" s="37"/>
      <c r="K5" s="37"/>
      <c r="L5" s="37"/>
      <c r="M5" s="7"/>
      <c r="N5" s="7"/>
      <c r="O5" s="8"/>
    </row>
    <row r="6" spans="1:16" ht="18" x14ac:dyDescent="0.25">
      <c r="A6" s="5" t="s">
        <v>5</v>
      </c>
      <c r="B6" s="138" t="s">
        <v>6</v>
      </c>
      <c r="C6" s="5"/>
      <c r="D6" s="5"/>
      <c r="E6" s="3"/>
      <c r="F6" s="4"/>
      <c r="G6" s="1"/>
      <c r="H6" s="1"/>
      <c r="I6" s="1"/>
      <c r="J6" s="1"/>
      <c r="K6" s="4"/>
      <c r="L6" s="4"/>
      <c r="M6" s="5"/>
      <c r="N6" s="5"/>
      <c r="O6" s="5"/>
    </row>
    <row r="7" spans="1:16" x14ac:dyDescent="0.25">
      <c r="A7" s="5" t="s">
        <v>7</v>
      </c>
      <c r="B7" s="5" t="s">
        <v>8</v>
      </c>
      <c r="C7" s="5"/>
      <c r="D7" s="5"/>
      <c r="E7" s="3"/>
      <c r="F7" s="37"/>
      <c r="G7" s="37"/>
      <c r="H7" s="40"/>
      <c r="I7" s="37"/>
      <c r="J7" s="37"/>
      <c r="K7" s="37"/>
      <c r="L7" s="37"/>
      <c r="M7" s="7"/>
      <c r="N7" s="7"/>
      <c r="O7" s="5"/>
    </row>
    <row r="8" spans="1:16" ht="18" x14ac:dyDescent="0.25">
      <c r="A8" s="5" t="s">
        <v>9</v>
      </c>
      <c r="B8" s="5" t="s">
        <v>10</v>
      </c>
      <c r="C8" s="5"/>
      <c r="D8" s="5"/>
      <c r="E8" s="3"/>
      <c r="F8" s="4"/>
      <c r="G8" s="1"/>
      <c r="H8" s="40"/>
      <c r="I8" s="37"/>
      <c r="J8" s="37"/>
      <c r="K8" s="4"/>
      <c r="L8" s="4"/>
      <c r="M8" s="5"/>
      <c r="N8" s="5"/>
      <c r="O8" s="5"/>
    </row>
    <row r="9" spans="1:16" x14ac:dyDescent="0.25">
      <c r="A9" s="5" t="s">
        <v>13</v>
      </c>
      <c r="B9" s="14">
        <v>44501</v>
      </c>
      <c r="C9" s="15"/>
      <c r="D9" s="15"/>
      <c r="E9" s="3"/>
      <c r="F9" s="37"/>
      <c r="G9" s="37"/>
      <c r="H9" s="40"/>
      <c r="I9" s="37"/>
      <c r="J9" s="37"/>
      <c r="K9" s="37"/>
      <c r="L9" s="37"/>
      <c r="M9" s="5"/>
      <c r="N9" s="5"/>
      <c r="O9" s="5"/>
    </row>
    <row r="10" spans="1:16" ht="18" x14ac:dyDescent="0.25">
      <c r="E10" s="3"/>
      <c r="F10" s="4"/>
      <c r="G10" s="1"/>
      <c r="H10" s="40"/>
      <c r="I10" s="37"/>
      <c r="J10" s="37"/>
      <c r="K10" s="4"/>
      <c r="L10" s="4"/>
      <c r="M10" s="5"/>
      <c r="N10" s="7"/>
      <c r="O10" s="8"/>
    </row>
    <row r="11" spans="1:16" ht="18" x14ac:dyDescent="0.25">
      <c r="A11" s="17" t="s">
        <v>18</v>
      </c>
      <c r="B11" s="17" t="s">
        <v>19</v>
      </c>
      <c r="C11" s="17" t="s">
        <v>20</v>
      </c>
      <c r="D11" s="17" t="s">
        <v>14</v>
      </c>
      <c r="E11" s="3"/>
      <c r="F11" s="37"/>
      <c r="G11" s="1"/>
      <c r="H11" s="40"/>
      <c r="I11" s="37"/>
      <c r="J11" s="37"/>
      <c r="K11" s="4"/>
      <c r="L11" s="4"/>
      <c r="M11" s="5"/>
      <c r="N11" s="7"/>
      <c r="O11" s="5"/>
    </row>
    <row r="12" spans="1:16" ht="18" x14ac:dyDescent="0.25">
      <c r="A12" s="20" t="s">
        <v>536</v>
      </c>
      <c r="B12" s="21" t="s">
        <v>513</v>
      </c>
      <c r="C12" s="21"/>
      <c r="D12" s="21"/>
      <c r="E12" s="3"/>
      <c r="F12" s="4"/>
      <c r="G12" s="1"/>
      <c r="H12" s="40"/>
      <c r="I12" s="37"/>
      <c r="J12" s="37"/>
      <c r="K12" s="4"/>
      <c r="L12" s="4"/>
      <c r="M12" s="5"/>
      <c r="N12" s="7"/>
      <c r="O12" s="5"/>
    </row>
    <row r="13" spans="1:16" ht="18" x14ac:dyDescent="0.25">
      <c r="A13" s="34" t="s">
        <v>509</v>
      </c>
      <c r="B13" s="44" t="s">
        <v>514</v>
      </c>
      <c r="C13" s="25" t="s">
        <v>36</v>
      </c>
      <c r="D13" s="140">
        <v>1</v>
      </c>
      <c r="E13" s="3"/>
      <c r="G13" s="1"/>
      <c r="H13" s="40"/>
      <c r="I13" s="37"/>
      <c r="J13" s="37"/>
      <c r="K13" s="4"/>
      <c r="L13" s="4"/>
      <c r="M13" s="5"/>
      <c r="N13" s="7"/>
      <c r="O13" s="5"/>
    </row>
    <row r="14" spans="1:16" ht="18" x14ac:dyDescent="0.25">
      <c r="A14" s="34" t="s">
        <v>510</v>
      </c>
      <c r="B14" s="44" t="s">
        <v>517</v>
      </c>
      <c r="C14" s="25" t="s">
        <v>24</v>
      </c>
      <c r="D14" s="140">
        <v>0.35</v>
      </c>
      <c r="E14" s="3"/>
      <c r="F14" s="37" t="s">
        <v>101</v>
      </c>
      <c r="G14" s="37">
        <v>98671</v>
      </c>
      <c r="H14" s="40">
        <v>354.14</v>
      </c>
      <c r="I14" s="37"/>
      <c r="J14" s="37"/>
      <c r="K14" s="4"/>
      <c r="L14" s="4"/>
      <c r="M14" s="5"/>
      <c r="N14" s="7"/>
      <c r="O14" s="5"/>
    </row>
    <row r="15" spans="1:16" ht="18" x14ac:dyDescent="0.25">
      <c r="A15" s="34" t="s">
        <v>511</v>
      </c>
      <c r="B15" s="44" t="s">
        <v>744</v>
      </c>
      <c r="C15" s="25" t="s">
        <v>36</v>
      </c>
      <c r="D15" s="141">
        <v>1</v>
      </c>
      <c r="E15" s="3"/>
      <c r="F15" s="5" t="s">
        <v>88</v>
      </c>
      <c r="G15" s="5">
        <v>42891</v>
      </c>
      <c r="H15" s="113">
        <v>1056.4000000000001</v>
      </c>
      <c r="I15" s="113" t="s">
        <v>516</v>
      </c>
      <c r="J15" s="37"/>
      <c r="K15" s="4"/>
      <c r="L15" s="4"/>
      <c r="M15" s="5"/>
      <c r="N15" s="7"/>
      <c r="O15" s="8"/>
      <c r="P15" s="113"/>
    </row>
    <row r="16" spans="1:16" ht="18" x14ac:dyDescent="0.25">
      <c r="A16" s="34" t="s">
        <v>512</v>
      </c>
      <c r="B16" s="44" t="s">
        <v>515</v>
      </c>
      <c r="C16" s="25" t="s">
        <v>24</v>
      </c>
      <c r="D16" s="141">
        <v>7074.07</v>
      </c>
      <c r="E16" s="3"/>
      <c r="F16" s="10"/>
      <c r="G16" s="1"/>
      <c r="H16" s="40"/>
      <c r="I16" s="37"/>
      <c r="J16" s="37"/>
      <c r="K16" s="4"/>
      <c r="L16" s="4"/>
      <c r="M16" s="5"/>
      <c r="N16" s="113"/>
      <c r="O16" s="8"/>
      <c r="P16" s="113"/>
    </row>
    <row r="17" spans="1:21" ht="18" x14ac:dyDescent="0.25">
      <c r="A17" s="363"/>
      <c r="B17" s="364"/>
      <c r="C17" s="365"/>
      <c r="D17" s="366"/>
      <c r="E17" s="3"/>
      <c r="F17" s="10"/>
      <c r="G17" s="1"/>
      <c r="H17" s="40"/>
      <c r="I17" s="37"/>
      <c r="J17" s="37"/>
      <c r="K17" s="4"/>
      <c r="L17" s="4"/>
      <c r="M17" s="5"/>
      <c r="N17" s="7"/>
      <c r="O17" s="8"/>
      <c r="P17" s="113"/>
    </row>
    <row r="18" spans="1:21" ht="18" x14ac:dyDescent="0.25">
      <c r="A18" s="363"/>
      <c r="B18" s="364"/>
      <c r="C18" s="365"/>
      <c r="D18" s="366"/>
      <c r="E18" s="3"/>
      <c r="F18" s="6"/>
      <c r="G18" s="1"/>
      <c r="H18" s="40"/>
      <c r="I18" s="37"/>
      <c r="J18" s="37"/>
      <c r="K18" s="4"/>
      <c r="L18" s="4"/>
      <c r="M18" s="5"/>
      <c r="N18" s="113"/>
      <c r="O18" s="8"/>
      <c r="P18" s="113"/>
    </row>
    <row r="19" spans="1:21" ht="18" x14ac:dyDescent="0.25">
      <c r="E19" s="3"/>
      <c r="G19" s="1"/>
      <c r="H19" s="40"/>
      <c r="I19" s="37"/>
      <c r="J19" s="37"/>
      <c r="K19" s="4"/>
      <c r="L19" s="4"/>
      <c r="M19" s="5"/>
      <c r="N19" s="7"/>
      <c r="O19" s="8"/>
      <c r="P19" s="113"/>
    </row>
    <row r="20" spans="1:21" ht="18" x14ac:dyDescent="0.25">
      <c r="E20" s="3"/>
      <c r="F20" s="6"/>
      <c r="G20" s="1"/>
      <c r="H20" s="40"/>
      <c r="I20" s="37"/>
      <c r="J20" s="37"/>
      <c r="K20" s="4"/>
      <c r="L20" s="4"/>
      <c r="M20" s="5"/>
      <c r="N20" s="113"/>
      <c r="O20" s="8"/>
      <c r="P20" s="113"/>
    </row>
    <row r="21" spans="1:21" ht="18" x14ac:dyDescent="0.25">
      <c r="E21" s="3"/>
      <c r="F21" s="6"/>
      <c r="G21" s="1"/>
      <c r="H21" s="40"/>
      <c r="I21" s="37"/>
      <c r="J21" s="37"/>
      <c r="K21" s="4"/>
      <c r="L21" s="4"/>
      <c r="M21" s="5"/>
      <c r="N21" s="7"/>
      <c r="O21" s="8"/>
      <c r="P21" s="113"/>
    </row>
    <row r="22" spans="1:21" ht="18" x14ac:dyDescent="0.25">
      <c r="E22" s="3"/>
      <c r="F22" s="6"/>
      <c r="G22" s="1"/>
      <c r="H22" s="40"/>
      <c r="I22" s="37"/>
      <c r="J22" s="37"/>
      <c r="K22" s="4"/>
      <c r="L22" s="4"/>
      <c r="M22" s="5"/>
      <c r="N22" s="113"/>
      <c r="O22" s="8"/>
      <c r="P22" s="113"/>
    </row>
    <row r="23" spans="1:21" ht="18" x14ac:dyDescent="0.25">
      <c r="E23" s="3"/>
      <c r="F23" s="6"/>
      <c r="G23" s="1"/>
      <c r="H23" s="40"/>
      <c r="I23" s="37"/>
      <c r="J23" s="37"/>
      <c r="K23" s="4"/>
      <c r="L23" s="4"/>
      <c r="M23" s="5"/>
      <c r="N23" s="113"/>
      <c r="O23" s="139"/>
      <c r="P23" s="113"/>
      <c r="T23" s="113"/>
      <c r="U23" s="113"/>
    </row>
    <row r="24" spans="1:21" ht="18" x14ac:dyDescent="0.25">
      <c r="E24" s="3"/>
      <c r="F24" s="6"/>
      <c r="G24" s="1"/>
      <c r="H24" s="40"/>
      <c r="I24" s="37"/>
      <c r="J24" s="37"/>
      <c r="K24" s="4"/>
      <c r="L24" s="4"/>
      <c r="M24" s="5"/>
      <c r="N24" s="113"/>
      <c r="O24" s="139"/>
      <c r="P24" s="113"/>
    </row>
    <row r="25" spans="1:21" ht="18" x14ac:dyDescent="0.25">
      <c r="E25" s="3"/>
      <c r="F25" s="6"/>
      <c r="G25" s="1"/>
      <c r="H25" s="40"/>
      <c r="I25" s="37"/>
      <c r="J25" s="37"/>
      <c r="K25" s="4"/>
      <c r="L25" s="4"/>
      <c r="M25" s="5"/>
      <c r="N25" s="113"/>
      <c r="O25" s="139"/>
      <c r="P25" s="113"/>
    </row>
    <row r="26" spans="1:21" ht="18" x14ac:dyDescent="0.25">
      <c r="E26" s="3"/>
      <c r="F26" s="6"/>
      <c r="G26" s="1"/>
      <c r="H26" s="40"/>
      <c r="I26" s="37"/>
      <c r="J26" s="37"/>
      <c r="K26" s="4"/>
      <c r="L26" s="4"/>
      <c r="M26" s="5"/>
      <c r="N26" s="113"/>
      <c r="O26" s="139"/>
      <c r="P26" s="113"/>
    </row>
    <row r="27" spans="1:21" ht="18" x14ac:dyDescent="0.25">
      <c r="E27" s="3"/>
      <c r="F27" s="6"/>
      <c r="G27" s="1"/>
      <c r="H27" s="40"/>
      <c r="I27" s="37"/>
      <c r="J27" s="37"/>
      <c r="K27" s="4"/>
      <c r="L27" s="4"/>
      <c r="M27" s="5"/>
      <c r="N27" s="113"/>
      <c r="O27" s="139"/>
    </row>
    <row r="28" spans="1:21" ht="18" x14ac:dyDescent="0.25">
      <c r="E28" s="3"/>
      <c r="F28" s="6"/>
      <c r="G28" s="1"/>
      <c r="H28" s="40"/>
      <c r="I28" s="37"/>
      <c r="J28" s="37"/>
      <c r="K28" s="4"/>
      <c r="L28" s="4"/>
    </row>
    <row r="29" spans="1:21" ht="18" x14ac:dyDescent="0.25">
      <c r="E29" s="3"/>
      <c r="F29" s="130"/>
      <c r="G29" s="1"/>
      <c r="H29" s="40"/>
      <c r="I29" s="37"/>
      <c r="J29" s="37"/>
      <c r="K29" s="4"/>
      <c r="L29" s="4"/>
      <c r="P29" s="113"/>
    </row>
    <row r="30" spans="1:21" ht="18" x14ac:dyDescent="0.25">
      <c r="E30" s="3"/>
      <c r="F30" s="6"/>
      <c r="G30" s="1"/>
      <c r="H30" s="40"/>
      <c r="I30" s="37"/>
      <c r="J30" s="37"/>
      <c r="K30" s="4"/>
      <c r="L30" s="4"/>
      <c r="M30" s="5"/>
      <c r="N30" s="362"/>
      <c r="O30" s="139"/>
      <c r="P30" s="113"/>
    </row>
    <row r="31" spans="1:21" x14ac:dyDescent="0.25">
      <c r="E31" s="3"/>
      <c r="G31" s="132"/>
      <c r="H31" s="133"/>
      <c r="I31" s="133"/>
      <c r="J31" s="134"/>
      <c r="K31" s="133"/>
      <c r="L31" s="133"/>
      <c r="M31" s="113"/>
      <c r="N31" s="6"/>
      <c r="O31" s="139"/>
      <c r="P31" s="113"/>
    </row>
    <row r="32" spans="1:21" x14ac:dyDescent="0.25">
      <c r="E32" s="3"/>
      <c r="F32" s="6"/>
      <c r="G32" s="132"/>
      <c r="H32" s="133"/>
      <c r="I32" s="133"/>
      <c r="J32" s="134"/>
      <c r="K32" s="133"/>
      <c r="L32" s="133"/>
      <c r="M32" s="113"/>
      <c r="N32" s="6"/>
      <c r="O32" s="139"/>
      <c r="P32" s="113"/>
    </row>
    <row r="33" spans="5:17" x14ac:dyDescent="0.25">
      <c r="E33" s="3"/>
      <c r="F33" s="43"/>
      <c r="G33" s="132"/>
      <c r="H33" s="133"/>
      <c r="I33" s="133"/>
      <c r="J33" s="134"/>
      <c r="K33" s="133"/>
      <c r="L33" s="133"/>
      <c r="M33" s="113"/>
      <c r="N33" s="6"/>
      <c r="O33" s="139"/>
      <c r="P33" s="113"/>
    </row>
    <row r="34" spans="5:17" x14ac:dyDescent="0.25">
      <c r="E34" s="3"/>
      <c r="G34" s="132"/>
      <c r="H34" s="133"/>
      <c r="I34" s="133"/>
      <c r="J34" s="134"/>
      <c r="K34" s="133"/>
      <c r="L34" s="133"/>
      <c r="M34" s="113"/>
      <c r="N34" s="6"/>
      <c r="O34" s="139"/>
      <c r="P34" s="113"/>
      <c r="Q34" s="113"/>
    </row>
    <row r="35" spans="5:17" x14ac:dyDescent="0.25">
      <c r="E35" s="3"/>
      <c r="F35" s="6"/>
      <c r="G35" s="132"/>
      <c r="H35" s="133"/>
      <c r="I35" s="133"/>
      <c r="J35" s="134"/>
      <c r="K35" s="133"/>
      <c r="L35" s="133"/>
      <c r="M35" s="113"/>
      <c r="N35" s="6"/>
      <c r="O35" s="139"/>
      <c r="P35" s="113"/>
    </row>
    <row r="36" spans="5:17" x14ac:dyDescent="0.25">
      <c r="F36" s="6"/>
      <c r="G36" s="132"/>
      <c r="H36" s="133"/>
      <c r="I36" s="133"/>
      <c r="J36" s="134"/>
      <c r="K36" s="133"/>
      <c r="L36" s="133"/>
      <c r="M36" s="113"/>
      <c r="N36" s="6"/>
      <c r="O36" s="139"/>
      <c r="P36" s="113"/>
    </row>
    <row r="37" spans="5:17" x14ac:dyDescent="0.25">
      <c r="F37" s="6"/>
      <c r="G37" s="132"/>
      <c r="H37" s="133"/>
      <c r="I37" s="133"/>
      <c r="J37" s="134"/>
      <c r="K37" s="133"/>
      <c r="L37" s="133"/>
      <c r="M37" s="113"/>
      <c r="N37" s="6"/>
      <c r="O37" s="139"/>
      <c r="P37" s="113"/>
    </row>
    <row r="38" spans="5:17" x14ac:dyDescent="0.25">
      <c r="F38" s="5"/>
      <c r="G38" s="132"/>
      <c r="H38" s="133"/>
      <c r="I38" s="133"/>
      <c r="J38" s="134"/>
      <c r="K38" s="133"/>
      <c r="L38" s="133"/>
      <c r="M38" s="113"/>
      <c r="N38" s="6"/>
      <c r="O38" s="139"/>
      <c r="P38" s="113"/>
    </row>
    <row r="39" spans="5:17" x14ac:dyDescent="0.25">
      <c r="F39" s="43"/>
      <c r="G39" s="132"/>
      <c r="H39" s="133"/>
      <c r="I39" s="133"/>
      <c r="J39" s="134"/>
      <c r="K39" s="133"/>
      <c r="L39" s="133"/>
      <c r="M39" s="113"/>
      <c r="N39" s="6"/>
      <c r="O39" s="139"/>
      <c r="P39" s="113"/>
    </row>
    <row r="40" spans="5:17" x14ac:dyDescent="0.25">
      <c r="F40" s="43"/>
      <c r="G40" s="132"/>
      <c r="H40" s="133"/>
      <c r="I40" s="133"/>
      <c r="J40" s="134"/>
      <c r="K40" s="133"/>
      <c r="L40" s="133"/>
      <c r="M40" s="113"/>
      <c r="N40" s="6"/>
      <c r="O40" s="139"/>
      <c r="P40" s="113"/>
    </row>
    <row r="41" spans="5:17" x14ac:dyDescent="0.25">
      <c r="F41" s="43"/>
      <c r="G41" s="132"/>
      <c r="H41" s="133"/>
      <c r="I41" s="133"/>
      <c r="J41" s="134"/>
      <c r="K41" s="133"/>
      <c r="L41" s="133"/>
      <c r="M41" s="113"/>
      <c r="N41" s="6"/>
      <c r="O41" s="139"/>
      <c r="P41" s="113"/>
    </row>
    <row r="42" spans="5:17" x14ac:dyDescent="0.25">
      <c r="G42" s="132"/>
      <c r="H42" s="133"/>
      <c r="I42" s="133"/>
      <c r="J42" s="134"/>
      <c r="K42" s="133"/>
      <c r="L42" s="133"/>
      <c r="M42" s="113"/>
      <c r="N42" s="6"/>
      <c r="O42" s="139"/>
      <c r="P42" s="113"/>
    </row>
    <row r="43" spans="5:17" x14ac:dyDescent="0.25">
      <c r="G43" s="132"/>
      <c r="H43" s="133"/>
      <c r="I43" s="133"/>
      <c r="J43" s="134"/>
      <c r="K43" s="133"/>
      <c r="L43" s="133"/>
      <c r="M43" s="113"/>
      <c r="N43" s="6"/>
      <c r="O43" s="139"/>
      <c r="P43" s="113"/>
    </row>
    <row r="44" spans="5:17" x14ac:dyDescent="0.25">
      <c r="F44" s="6"/>
      <c r="G44" s="132"/>
      <c r="H44" s="133"/>
      <c r="I44" s="133"/>
      <c r="J44" s="134"/>
      <c r="K44" s="133"/>
      <c r="L44" s="133"/>
      <c r="M44" s="113"/>
      <c r="N44" s="6"/>
      <c r="O44" s="139"/>
      <c r="P44" s="113"/>
    </row>
    <row r="45" spans="5:17" x14ac:dyDescent="0.25">
      <c r="F45" s="6"/>
      <c r="G45" s="132"/>
      <c r="H45" s="133"/>
      <c r="I45" s="133"/>
      <c r="J45" s="134"/>
      <c r="K45" s="133"/>
      <c r="L45" s="133"/>
      <c r="M45" s="113"/>
      <c r="N45" s="6"/>
      <c r="O45" s="139"/>
      <c r="P45" s="113"/>
    </row>
    <row r="46" spans="5:17" x14ac:dyDescent="0.25">
      <c r="F46" s="6"/>
      <c r="G46" s="132"/>
      <c r="H46" s="133"/>
      <c r="I46" s="133"/>
      <c r="J46" s="134"/>
      <c r="K46" s="133"/>
      <c r="L46" s="133"/>
      <c r="M46" s="113"/>
      <c r="N46" s="6"/>
      <c r="O46" s="139"/>
      <c r="P46" s="113"/>
    </row>
    <row r="47" spans="5:17" x14ac:dyDescent="0.25">
      <c r="F47" s="6"/>
      <c r="G47" s="132"/>
      <c r="H47" s="133"/>
      <c r="I47" s="133"/>
      <c r="J47" s="134"/>
      <c r="K47" s="133"/>
      <c r="L47" s="133"/>
      <c r="M47" s="113"/>
      <c r="N47" s="6"/>
      <c r="O47" s="139"/>
      <c r="P47" s="113"/>
    </row>
    <row r="48" spans="5:17" x14ac:dyDescent="0.25">
      <c r="F48" s="6"/>
      <c r="G48" s="132"/>
      <c r="H48" s="133"/>
      <c r="I48" s="133"/>
      <c r="J48" s="134"/>
      <c r="K48" s="133"/>
      <c r="L48" s="133"/>
      <c r="M48" s="113"/>
      <c r="N48" s="6"/>
      <c r="O48" s="139"/>
      <c r="P48" s="113"/>
    </row>
    <row r="49" spans="6:16" x14ac:dyDescent="0.25">
      <c r="F49" s="6"/>
      <c r="G49" s="132"/>
      <c r="H49" s="133"/>
      <c r="I49" s="133"/>
      <c r="J49" s="134"/>
      <c r="K49" s="133"/>
      <c r="L49" s="133"/>
      <c r="M49" s="113"/>
      <c r="N49" s="6"/>
      <c r="O49" s="139"/>
      <c r="P49" s="113"/>
    </row>
    <row r="50" spans="6:16" x14ac:dyDescent="0.25">
      <c r="F50" s="6"/>
      <c r="G50" s="132"/>
      <c r="H50" s="133"/>
      <c r="I50" s="133"/>
      <c r="J50" s="134"/>
      <c r="K50" s="133"/>
      <c r="L50" s="133"/>
      <c r="M50" s="113"/>
      <c r="N50" s="6"/>
      <c r="O50" s="139"/>
      <c r="P50" s="113"/>
    </row>
    <row r="51" spans="6:16" x14ac:dyDescent="0.25">
      <c r="G51" s="132"/>
      <c r="H51" s="133"/>
      <c r="I51" s="133"/>
      <c r="J51" s="134"/>
      <c r="K51" s="133"/>
      <c r="L51" s="133"/>
      <c r="M51" s="113"/>
      <c r="N51" s="6"/>
      <c r="O51" s="139"/>
      <c r="P51" s="113"/>
    </row>
    <row r="52" spans="6:16" x14ac:dyDescent="0.25">
      <c r="F52" s="6"/>
      <c r="G52" s="132"/>
      <c r="H52" s="133"/>
      <c r="I52" s="133"/>
      <c r="J52" s="134"/>
      <c r="K52" s="133"/>
      <c r="L52" s="133"/>
      <c r="M52" s="113"/>
      <c r="N52" s="6"/>
      <c r="O52" s="139"/>
      <c r="P52" s="113"/>
    </row>
    <row r="53" spans="6:16" x14ac:dyDescent="0.25">
      <c r="F53" s="6"/>
      <c r="G53" s="132"/>
      <c r="H53" s="133"/>
      <c r="I53" s="133"/>
      <c r="J53" s="134"/>
      <c r="K53" s="133"/>
      <c r="L53" s="133"/>
      <c r="M53" s="113"/>
      <c r="N53" s="6"/>
      <c r="O53" s="139"/>
      <c r="P53" s="113"/>
    </row>
    <row r="54" spans="6:16" x14ac:dyDescent="0.25">
      <c r="F54" s="6"/>
      <c r="G54" s="132"/>
      <c r="H54" s="133"/>
      <c r="I54" s="133"/>
      <c r="J54" s="134"/>
      <c r="K54" s="133"/>
      <c r="L54" s="133"/>
      <c r="M54" s="113"/>
      <c r="N54" s="6"/>
      <c r="O54" s="139"/>
      <c r="P54" s="113"/>
    </row>
    <row r="55" spans="6:16" x14ac:dyDescent="0.25">
      <c r="F55" s="6"/>
      <c r="G55" s="132"/>
      <c r="H55" s="133"/>
      <c r="I55" s="133"/>
      <c r="J55" s="134"/>
      <c r="K55" s="133"/>
      <c r="L55" s="133"/>
      <c r="M55" s="113"/>
      <c r="N55" s="6"/>
      <c r="O55" s="139"/>
      <c r="P55" s="113"/>
    </row>
    <row r="56" spans="6:16" x14ac:dyDescent="0.25">
      <c r="F56" s="6"/>
      <c r="G56" s="132"/>
      <c r="H56" s="133"/>
      <c r="I56" s="133"/>
      <c r="J56" s="134"/>
      <c r="K56" s="133"/>
      <c r="L56" s="133"/>
      <c r="M56" s="113"/>
      <c r="N56" s="6"/>
      <c r="O56" s="139"/>
      <c r="P56" s="113"/>
    </row>
    <row r="57" spans="6:16" x14ac:dyDescent="0.25">
      <c r="F57" s="6"/>
      <c r="G57" s="132"/>
      <c r="H57" s="133"/>
      <c r="I57" s="133"/>
      <c r="J57" s="134"/>
      <c r="K57" s="133"/>
      <c r="L57" s="133"/>
      <c r="M57" s="113"/>
      <c r="N57" s="6"/>
      <c r="O57" s="139"/>
      <c r="P57" s="113"/>
    </row>
    <row r="58" spans="6:16" x14ac:dyDescent="0.25">
      <c r="F58" s="6"/>
      <c r="G58" s="132"/>
      <c r="H58" s="133"/>
      <c r="I58" s="133"/>
      <c r="J58" s="134"/>
      <c r="K58" s="133"/>
      <c r="L58" s="133"/>
      <c r="M58" s="113"/>
      <c r="N58" s="6"/>
      <c r="O58" s="139"/>
      <c r="P58" s="113"/>
    </row>
    <row r="59" spans="6:16" x14ac:dyDescent="0.25">
      <c r="F59" s="6"/>
      <c r="M59" s="113"/>
      <c r="N59" s="6"/>
      <c r="O59" s="139"/>
      <c r="P59" s="113"/>
    </row>
    <row r="60" spans="6:16" x14ac:dyDescent="0.25">
      <c r="F60" s="6"/>
      <c r="M60" s="113"/>
      <c r="N60" s="6"/>
      <c r="O60" s="139"/>
      <c r="P60" s="113"/>
    </row>
    <row r="61" spans="6:16" x14ac:dyDescent="0.25">
      <c r="M61" s="113"/>
      <c r="N61" s="6"/>
      <c r="O61" s="139"/>
      <c r="P61" s="113"/>
    </row>
    <row r="62" spans="6:16" x14ac:dyDescent="0.25">
      <c r="N62" s="5"/>
      <c r="O62" s="113"/>
      <c r="P62" s="113"/>
    </row>
    <row r="63" spans="6:16" x14ac:dyDescent="0.25">
      <c r="N63" s="5"/>
      <c r="O63" s="113"/>
      <c r="P63" s="113"/>
    </row>
    <row r="64" spans="6:16" x14ac:dyDescent="0.25">
      <c r="O64" s="113"/>
      <c r="P64" s="113"/>
    </row>
    <row r="65" spans="15:15" x14ac:dyDescent="0.25">
      <c r="O65" s="113"/>
    </row>
  </sheetData>
  <pageMargins left="0.511811024" right="0.511811024" top="0.78740157499999996" bottom="0.78740157499999996" header="0.31496062000000002" footer="0.31496062000000002"/>
  <pageSetup orientation="portrait" r:id="rId1"/>
  <drawing r:id="rId2"/>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U222"/>
  <sheetViews>
    <sheetView showGridLines="0" zoomScale="85" zoomScaleNormal="85" workbookViewId="0">
      <selection activeCell="L17" sqref="L17"/>
    </sheetView>
  </sheetViews>
  <sheetFormatPr defaultRowHeight="15" x14ac:dyDescent="0.25"/>
  <cols>
    <col min="1" max="1" width="13.42578125" bestFit="1" customWidth="1"/>
    <col min="2" max="2" width="60.7109375" customWidth="1"/>
    <col min="3" max="3" width="10.7109375" customWidth="1"/>
    <col min="4" max="4" width="15" bestFit="1" customWidth="1"/>
    <col min="5" max="6" width="10.7109375" customWidth="1"/>
    <col min="7" max="12" width="14.7109375" customWidth="1"/>
    <col min="13" max="15" width="10.7109375" customWidth="1"/>
  </cols>
  <sheetData>
    <row r="1" spans="1:15" ht="18" customHeight="1" x14ac:dyDescent="0.25">
      <c r="A1" s="35"/>
      <c r="B1" s="38" t="s">
        <v>0</v>
      </c>
      <c r="C1" s="35"/>
      <c r="D1" s="35"/>
      <c r="E1" s="35"/>
      <c r="F1" s="35"/>
      <c r="G1" s="35"/>
      <c r="H1" s="38"/>
      <c r="I1" s="35"/>
      <c r="J1" s="35"/>
      <c r="K1" s="35"/>
      <c r="L1" s="35"/>
      <c r="M1" s="35"/>
      <c r="N1" s="35"/>
      <c r="O1" s="35"/>
    </row>
    <row r="2" spans="1:15" ht="15" customHeight="1" x14ac:dyDescent="0.25">
      <c r="A2" s="36"/>
      <c r="B2" s="39" t="s">
        <v>1</v>
      </c>
      <c r="C2" s="36"/>
      <c r="D2" s="36"/>
      <c r="E2" s="36"/>
      <c r="F2" s="36"/>
      <c r="G2" s="36"/>
      <c r="H2" s="39"/>
      <c r="I2" s="36"/>
      <c r="J2" s="36"/>
      <c r="K2" s="36"/>
      <c r="L2" s="36"/>
      <c r="M2" s="36"/>
      <c r="N2" s="36"/>
      <c r="O2" s="36"/>
    </row>
    <row r="3" spans="1:15" ht="15" customHeight="1" x14ac:dyDescent="0.25">
      <c r="A3" s="37"/>
      <c r="B3" s="40" t="s">
        <v>2</v>
      </c>
      <c r="C3" s="37"/>
      <c r="D3" s="37"/>
      <c r="E3" s="37"/>
      <c r="F3" s="37"/>
      <c r="G3" s="37"/>
      <c r="H3" s="40"/>
      <c r="I3" s="37"/>
      <c r="J3" s="37"/>
      <c r="K3" s="37"/>
      <c r="L3" s="37"/>
      <c r="M3" s="37"/>
      <c r="N3" s="37"/>
      <c r="O3" s="37"/>
    </row>
    <row r="4" spans="1:15" ht="18" x14ac:dyDescent="0.25">
      <c r="A4" s="1"/>
      <c r="B4" s="1"/>
      <c r="C4" s="1"/>
      <c r="D4" s="1"/>
      <c r="E4" s="3"/>
      <c r="F4" s="4"/>
      <c r="G4" s="1"/>
      <c r="H4" s="1"/>
      <c r="I4" s="1"/>
      <c r="J4" s="1"/>
      <c r="K4" s="4"/>
      <c r="L4" s="4"/>
      <c r="M4" s="4"/>
      <c r="N4" s="4"/>
      <c r="O4" s="4"/>
    </row>
    <row r="5" spans="1:15" ht="15.75" x14ac:dyDescent="0.25">
      <c r="A5" s="153" t="s">
        <v>3</v>
      </c>
      <c r="B5" s="153" t="s">
        <v>4</v>
      </c>
      <c r="C5" s="5"/>
      <c r="D5" s="5"/>
      <c r="E5" s="3"/>
      <c r="F5" s="37"/>
      <c r="G5" s="37"/>
      <c r="H5" s="40"/>
      <c r="I5" s="37"/>
      <c r="J5" s="37"/>
      <c r="K5" s="37"/>
      <c r="L5" s="37"/>
      <c r="M5" s="7"/>
      <c r="N5" s="7"/>
      <c r="O5" s="8"/>
    </row>
    <row r="6" spans="1:15" ht="18" x14ac:dyDescent="0.25">
      <c r="A6" s="153" t="s">
        <v>5</v>
      </c>
      <c r="B6" s="199" t="s">
        <v>6</v>
      </c>
      <c r="C6" s="5"/>
      <c r="D6" s="5"/>
      <c r="E6" s="3"/>
      <c r="F6" s="4"/>
      <c r="G6" s="1"/>
      <c r="H6" s="1"/>
      <c r="I6" s="1"/>
      <c r="J6" s="1"/>
      <c r="K6" s="4"/>
      <c r="L6" s="4"/>
      <c r="M6" s="5"/>
      <c r="N6" s="5"/>
      <c r="O6" s="5"/>
    </row>
    <row r="7" spans="1:15" ht="15.75" x14ac:dyDescent="0.25">
      <c r="A7" s="153" t="s">
        <v>7</v>
      </c>
      <c r="B7" s="153" t="s">
        <v>8</v>
      </c>
      <c r="C7" s="5"/>
      <c r="D7" s="5"/>
      <c r="E7" s="3"/>
      <c r="F7" s="37"/>
      <c r="G7" s="37"/>
      <c r="H7" s="40"/>
      <c r="I7" s="37"/>
      <c r="J7" s="37"/>
      <c r="K7" s="37"/>
      <c r="L7" s="37"/>
      <c r="M7" s="7"/>
      <c r="N7" s="7"/>
      <c r="O7" s="5"/>
    </row>
    <row r="8" spans="1:15" ht="18" x14ac:dyDescent="0.25">
      <c r="A8" s="153" t="s">
        <v>9</v>
      </c>
      <c r="B8" s="153" t="s">
        <v>10</v>
      </c>
      <c r="C8" s="5"/>
      <c r="D8" s="5"/>
      <c r="E8" s="3"/>
      <c r="F8" s="4"/>
      <c r="G8" s="1"/>
      <c r="H8" s="40"/>
      <c r="I8" s="37"/>
      <c r="J8" s="37"/>
      <c r="K8" s="4"/>
      <c r="L8" s="4"/>
      <c r="M8" s="5"/>
      <c r="N8" s="5"/>
      <c r="O8" s="5"/>
    </row>
    <row r="9" spans="1:15" ht="15.75" x14ac:dyDescent="0.25">
      <c r="A9" s="153" t="s">
        <v>13</v>
      </c>
      <c r="B9" s="198">
        <v>45017</v>
      </c>
      <c r="C9" s="15"/>
      <c r="D9" s="15"/>
      <c r="E9" s="3"/>
      <c r="F9" s="37"/>
      <c r="G9" s="37"/>
      <c r="H9" s="40"/>
      <c r="I9" s="37"/>
      <c r="J9" s="37"/>
      <c r="K9" s="37"/>
      <c r="L9" s="37"/>
      <c r="M9" s="5"/>
      <c r="N9" s="5"/>
      <c r="O9" s="5"/>
    </row>
    <row r="10" spans="1:15" x14ac:dyDescent="0.25">
      <c r="A10" s="5"/>
      <c r="B10" s="14"/>
      <c r="C10" s="15"/>
      <c r="D10" s="15"/>
      <c r="E10" s="3"/>
      <c r="F10" s="37"/>
      <c r="G10" s="37"/>
      <c r="H10" s="40"/>
      <c r="I10" s="37"/>
      <c r="J10" s="37"/>
      <c r="K10" s="37"/>
      <c r="L10" s="37"/>
      <c r="M10" s="5"/>
      <c r="N10" s="5"/>
      <c r="O10" s="5"/>
    </row>
    <row r="11" spans="1:15" x14ac:dyDescent="0.25">
      <c r="A11" s="5"/>
      <c r="B11" s="14"/>
      <c r="C11" s="15"/>
      <c r="D11" s="15"/>
      <c r="E11" s="3"/>
      <c r="F11" s="37"/>
      <c r="G11" s="37"/>
      <c r="H11" s="40"/>
      <c r="I11" s="37"/>
      <c r="J11" s="37"/>
      <c r="K11" s="37"/>
      <c r="L11" s="37"/>
      <c r="M11" s="5"/>
      <c r="N11" s="5"/>
      <c r="O11" s="5"/>
    </row>
    <row r="12" spans="1:15" x14ac:dyDescent="0.25">
      <c r="A12" s="5"/>
      <c r="B12" s="14"/>
      <c r="C12" s="15"/>
      <c r="D12" s="15"/>
      <c r="E12" s="3"/>
      <c r="F12" s="37"/>
      <c r="G12" s="37"/>
      <c r="H12" s="40"/>
      <c r="I12" s="37"/>
      <c r="J12" s="37"/>
      <c r="K12" s="37"/>
      <c r="L12" s="37"/>
      <c r="M12" s="5"/>
      <c r="N12" s="5"/>
      <c r="O12" s="5"/>
    </row>
    <row r="13" spans="1:15" x14ac:dyDescent="0.25">
      <c r="E13" s="3"/>
      <c r="F13" s="37"/>
      <c r="G13" s="37"/>
      <c r="H13" s="40"/>
      <c r="I13" s="37"/>
      <c r="J13" s="37"/>
      <c r="K13" s="37"/>
      <c r="L13" s="37"/>
      <c r="M13" s="5"/>
      <c r="N13" s="5"/>
      <c r="O13" s="5"/>
    </row>
    <row r="14" spans="1:15" ht="15.75" x14ac:dyDescent="0.25">
      <c r="A14" s="151" t="s">
        <v>18</v>
      </c>
      <c r="B14" s="151" t="s">
        <v>19</v>
      </c>
      <c r="C14" s="151" t="s">
        <v>20</v>
      </c>
      <c r="D14" s="151" t="s">
        <v>14</v>
      </c>
      <c r="E14" s="3"/>
      <c r="F14" s="37"/>
      <c r="G14" s="37"/>
      <c r="H14" s="40"/>
      <c r="I14" s="37"/>
      <c r="J14" s="37"/>
      <c r="K14" s="37"/>
      <c r="L14" s="37"/>
      <c r="M14" s="5"/>
      <c r="N14" s="5"/>
      <c r="O14" s="5"/>
    </row>
    <row r="15" spans="1:15" ht="15.75" x14ac:dyDescent="0.25">
      <c r="A15" s="152" t="str">
        <f>'1 Trabalhos técnicos iniciais'!A14</f>
        <v>1.0</v>
      </c>
      <c r="B15" s="393" t="str">
        <f>'1 Trabalhos técnicos iniciais'!B14</f>
        <v>TRABALHOS TÉCNICOS INICIAIS</v>
      </c>
      <c r="C15" s="192"/>
      <c r="D15" s="192"/>
      <c r="E15" s="3"/>
      <c r="F15" s="37"/>
      <c r="G15" s="37"/>
      <c r="H15" s="40"/>
      <c r="I15" s="37"/>
      <c r="J15" s="37"/>
      <c r="K15" s="37"/>
      <c r="L15" s="37"/>
      <c r="M15" s="5"/>
      <c r="N15" s="5"/>
      <c r="O15" s="5"/>
    </row>
    <row r="16" spans="1:15" ht="30" x14ac:dyDescent="0.25">
      <c r="A16" s="190" t="str">
        <f>'1 Trabalhos técnicos iniciais'!A15</f>
        <v>1.1</v>
      </c>
      <c r="B16" s="191" t="str">
        <f>'1 Trabalhos técnicos iniciais'!B15</f>
        <v>PROJETO EXECUTIVO PISTA DE SKATE (PROJETO ESTRUTURAL)</v>
      </c>
      <c r="C16" s="190" t="str">
        <f>'1 Trabalhos técnicos iniciais'!C15</f>
        <v>m²</v>
      </c>
      <c r="D16" s="193">
        <f>'1 Trabalhos técnicos iniciais'!D15</f>
        <v>584.85</v>
      </c>
      <c r="E16" s="3"/>
      <c r="F16" s="37"/>
      <c r="G16" s="37"/>
      <c r="H16" s="40"/>
      <c r="I16" s="37"/>
      <c r="J16" s="37"/>
      <c r="K16" s="37"/>
      <c r="L16" s="37"/>
      <c r="M16" s="5"/>
      <c r="N16" s="5"/>
      <c r="O16" s="5"/>
    </row>
    <row r="17" spans="1:21" ht="30" x14ac:dyDescent="0.25">
      <c r="A17" s="190" t="str">
        <f>'1 Trabalhos técnicos iniciais'!A16</f>
        <v>1.2</v>
      </c>
      <c r="B17" s="191" t="str">
        <f>'1 Trabalhos técnicos iniciais'!B16</f>
        <v>ACOMPANHAMENTO DE OBRA (ARQUITETO/ENGENHEIRO CIVIL)</v>
      </c>
      <c r="C17" s="190" t="str">
        <f>'1 Trabalhos técnicos iniciais'!C16</f>
        <v>h</v>
      </c>
      <c r="D17" s="193">
        <f>'1 Trabalhos técnicos iniciais'!D16</f>
        <v>528</v>
      </c>
      <c r="E17" s="3"/>
      <c r="F17" s="37"/>
      <c r="G17" s="37"/>
      <c r="H17" s="40"/>
      <c r="I17" s="37"/>
      <c r="J17" s="37"/>
      <c r="K17" s="37"/>
      <c r="L17" s="37"/>
      <c r="M17" s="5"/>
      <c r="N17" s="5"/>
      <c r="O17" s="5"/>
    </row>
    <row r="18" spans="1:21" ht="15.75" x14ac:dyDescent="0.25">
      <c r="A18" s="152" t="str">
        <f>'2 Instalações Provisórias'!A12</f>
        <v>2.0</v>
      </c>
      <c r="B18" s="393" t="str">
        <f>'2 Instalações Provisórias'!B12</f>
        <v>INSTALAÇÕES PROVISÓRIAS</v>
      </c>
      <c r="C18" s="152"/>
      <c r="D18" s="194"/>
      <c r="E18" s="3"/>
      <c r="F18" s="37"/>
      <c r="G18" s="37"/>
      <c r="H18" s="40"/>
      <c r="I18" s="37"/>
      <c r="J18" s="37"/>
      <c r="K18" s="37"/>
      <c r="L18" s="37"/>
      <c r="M18" s="5"/>
      <c r="N18" s="5"/>
      <c r="O18" s="5"/>
    </row>
    <row r="19" spans="1:21" ht="45" x14ac:dyDescent="0.25">
      <c r="A19" s="190" t="str">
        <f>'2 Instalações Provisórias'!A13</f>
        <v>2.1</v>
      </c>
      <c r="B19" s="191" t="str">
        <f>'2 Instalações Provisórias'!B13</f>
        <v>AQUISIÇÃO E ASSENTAMENTO DE PLACA DE OBRA - PADRÃO P.M.I (200X150CM) PARA INDICAÇÃO DA OBRA</v>
      </c>
      <c r="C19" s="190" t="str">
        <f>'2 Instalações Provisórias'!C13</f>
        <v>m²</v>
      </c>
      <c r="D19" s="193">
        <f>'2 Instalações Provisórias'!D13</f>
        <v>3</v>
      </c>
      <c r="E19" s="3"/>
      <c r="F19" s="37"/>
      <c r="G19" s="37"/>
      <c r="H19" s="40"/>
      <c r="I19" s="37"/>
      <c r="J19" s="37"/>
      <c r="K19" s="37"/>
      <c r="L19" s="37"/>
      <c r="M19" s="5"/>
      <c r="N19" s="5"/>
      <c r="O19" s="5"/>
    </row>
    <row r="20" spans="1:21" ht="60" x14ac:dyDescent="0.25">
      <c r="A20" s="190" t="str">
        <f>'2 Instalações Provisórias'!A14</f>
        <v>2.2</v>
      </c>
      <c r="B20" s="191" t="str">
        <f>'2 Instalações Provisórias'!B14</f>
        <v>KIT CAVALETE PARA MEDIÇÃO DE ÁGUA - ENTRADA PRINCIPAL, EM PVC SOLDÁVEL DN 20 (½") FORNECIMENTO E INSTALAÇÃO (EXCLUSIVE HIDRÔMETRO)</v>
      </c>
      <c r="C20" s="190" t="str">
        <f>'2 Instalações Provisórias'!C14</f>
        <v>unid.</v>
      </c>
      <c r="D20" s="193">
        <f>'2 Instalações Provisórias'!D14</f>
        <v>1</v>
      </c>
      <c r="E20" s="3"/>
      <c r="F20" s="37"/>
      <c r="G20" s="37"/>
      <c r="H20" s="40"/>
      <c r="I20" s="37"/>
      <c r="J20" s="37"/>
      <c r="K20" s="37"/>
      <c r="L20" s="37"/>
      <c r="M20" s="5"/>
      <c r="N20" s="5"/>
      <c r="O20" s="5"/>
    </row>
    <row r="21" spans="1:21" ht="30" x14ac:dyDescent="0.25">
      <c r="A21" s="190" t="str">
        <f>'2 Instalações Provisórias'!A15</f>
        <v>2.3</v>
      </c>
      <c r="B21" s="191" t="str">
        <f>'2 Instalações Provisórias'!B15</f>
        <v>HIDRÔMETRO DN 20 (½), 3 M³/H FORNECIMENTO E INSTALAÇÃO</v>
      </c>
      <c r="C21" s="190" t="str">
        <f>'2 Instalações Provisórias'!C15</f>
        <v>unid.</v>
      </c>
      <c r="D21" s="193">
        <f>'2 Instalações Provisórias'!D15</f>
        <v>1</v>
      </c>
      <c r="E21" s="3"/>
      <c r="F21" s="37"/>
      <c r="G21" s="37"/>
      <c r="H21" s="40"/>
      <c r="I21" s="37"/>
      <c r="J21" s="37"/>
      <c r="K21" s="37"/>
      <c r="L21" s="37"/>
      <c r="M21" s="5"/>
      <c r="N21" s="5"/>
      <c r="O21" s="5"/>
    </row>
    <row r="22" spans="1:21" ht="30" x14ac:dyDescent="0.25">
      <c r="A22" s="190" t="str">
        <f>'2 Instalações Provisórias'!A16</f>
        <v>2.4</v>
      </c>
      <c r="B22" s="191" t="str">
        <f>'2 Instalações Provisórias'!B16</f>
        <v>ENERGIA ELÉTRICA COMERCIAL, BAIXA TENSAO  - LIGAÇÃO PROVISÓRIA</v>
      </c>
      <c r="C22" s="190" t="str">
        <f>'2 Instalações Provisórias'!C16</f>
        <v>unid.</v>
      </c>
      <c r="D22" s="193">
        <f>'2 Instalações Provisórias'!D16</f>
        <v>1</v>
      </c>
      <c r="E22" s="3"/>
      <c r="F22" s="37"/>
      <c r="G22" s="37"/>
      <c r="H22" s="40"/>
      <c r="I22" s="37"/>
      <c r="J22" s="37"/>
      <c r="K22" s="37"/>
      <c r="L22" s="37"/>
      <c r="M22" s="5"/>
      <c r="N22" s="5"/>
      <c r="O22" s="5"/>
    </row>
    <row r="23" spans="1:21" ht="60" x14ac:dyDescent="0.25">
      <c r="A23" s="190" t="str">
        <f>'2 Instalações Provisórias'!A17</f>
        <v>2.5</v>
      </c>
      <c r="B23" s="191" t="str">
        <f>'2 Instalações Provisórias'!B17</f>
        <v>KIT CAVALETE PARA MEDIÇÃO DE ÁGUA - ENTRADA PRINCIPAL, EM PVC SOLDÁVEL DN 20 (½") FORNECIMENTO E INSTALAÇÃO (EXCLUSIVE HIDRÔMETRO)</v>
      </c>
      <c r="C23" s="190" t="str">
        <f>'2 Instalações Provisórias'!C17</f>
        <v>unid.</v>
      </c>
      <c r="D23" s="193">
        <f>'2 Instalações Provisórias'!D17</f>
        <v>1</v>
      </c>
      <c r="E23" s="3"/>
      <c r="F23" s="37"/>
      <c r="G23" s="37"/>
      <c r="H23" s="40"/>
      <c r="I23" s="37"/>
      <c r="J23" s="37"/>
      <c r="K23" s="37"/>
      <c r="L23" s="37"/>
      <c r="M23" s="5"/>
      <c r="N23" s="5"/>
      <c r="O23" s="5"/>
    </row>
    <row r="24" spans="1:21" ht="30" x14ac:dyDescent="0.25">
      <c r="A24" s="190" t="str">
        <f>'2 Instalações Provisórias'!A18</f>
        <v>2.6</v>
      </c>
      <c r="B24" s="191" t="str">
        <f>'2 Instalações Provisórias'!B18</f>
        <v>HIDRÔMETRO DN 20 (½), 3 M³/H FORNECIMENTO E INSTALAÇÃO</v>
      </c>
      <c r="C24" s="190" t="str">
        <f>'2 Instalações Provisórias'!C18</f>
        <v>unid.</v>
      </c>
      <c r="D24" s="193">
        <f>'2 Instalações Provisórias'!D18</f>
        <v>1</v>
      </c>
      <c r="E24" s="3"/>
      <c r="F24" s="37"/>
      <c r="G24" s="37"/>
      <c r="H24" s="40"/>
      <c r="I24" s="37"/>
      <c r="J24" s="37"/>
      <c r="K24" s="37"/>
      <c r="L24" s="37"/>
      <c r="M24" s="5"/>
      <c r="N24" s="5"/>
      <c r="O24" s="5"/>
    </row>
    <row r="25" spans="1:21" ht="30" x14ac:dyDescent="0.25">
      <c r="A25" s="190" t="str">
        <f>'2 Instalações Provisórias'!A19</f>
        <v>2.7</v>
      </c>
      <c r="B25" s="191" t="str">
        <f>'2 Instalações Provisórias'!B19</f>
        <v>ENERGIA ELÉTRICA COMERCIAL, BAIXA TENSAO  - LIGAÇÃO PROVISÓRIA</v>
      </c>
      <c r="C25" s="190" t="str">
        <f>'2 Instalações Provisórias'!C19</f>
        <v>unid.</v>
      </c>
      <c r="D25" s="193">
        <f>'2 Instalações Provisórias'!D19</f>
        <v>1</v>
      </c>
      <c r="E25" s="3"/>
      <c r="F25" s="37"/>
      <c r="G25" s="37"/>
      <c r="H25" s="40"/>
      <c r="I25" s="37"/>
      <c r="J25" s="37"/>
      <c r="K25" s="37"/>
      <c r="L25" s="37"/>
      <c r="M25" s="5"/>
      <c r="N25" s="5"/>
      <c r="O25" s="5"/>
    </row>
    <row r="26" spans="1:21" ht="45" x14ac:dyDescent="0.25">
      <c r="A26" s="190" t="str">
        <f>'2 Instalações Provisórias'!A20</f>
        <v>2.8</v>
      </c>
      <c r="B26" s="191" t="str">
        <f>'2 Instalações Provisórias'!B20</f>
        <v>LOCACAO DECONTAINERS 2,30 X 6,00 M, ALT. 2,50 M. ESCRITÓRIO+SANITÁRIO E REFEITÓRIO+DEPÓSITO (12 MESES) X (2 UNIDADES)</v>
      </c>
      <c r="C26" s="190" t="str">
        <f>'2 Instalações Provisórias'!C20</f>
        <v>mês</v>
      </c>
      <c r="D26" s="193">
        <f>'2 Instalações Provisórias'!D20</f>
        <v>24</v>
      </c>
      <c r="F26" s="37"/>
      <c r="G26" s="37"/>
      <c r="H26" s="40"/>
      <c r="I26" s="37"/>
      <c r="J26" s="37"/>
      <c r="K26" s="37"/>
      <c r="L26" s="37"/>
      <c r="M26" s="5"/>
      <c r="N26" s="5"/>
      <c r="O26" s="5"/>
      <c r="T26" s="113"/>
      <c r="U26" s="113"/>
    </row>
    <row r="27" spans="1:21" ht="15.75" x14ac:dyDescent="0.25">
      <c r="A27" s="152" t="str">
        <f>'3 Segurança e sinalização da ob'!A12</f>
        <v>3.0</v>
      </c>
      <c r="B27" s="393" t="str">
        <f>'3 Segurança e sinalização da ob'!B12</f>
        <v>SEGURANÇA E SINALIZAÇÃO DA OBRA</v>
      </c>
      <c r="C27" s="152"/>
      <c r="D27" s="194"/>
      <c r="F27" s="37"/>
      <c r="G27" s="37"/>
      <c r="H27" s="40"/>
      <c r="I27" s="37"/>
      <c r="J27" s="37"/>
      <c r="K27" s="37"/>
      <c r="L27" s="37"/>
      <c r="M27" s="5"/>
      <c r="N27" s="5"/>
      <c r="O27" s="5"/>
    </row>
    <row r="28" spans="1:21" ht="30" x14ac:dyDescent="0.25">
      <c r="A28" s="190" t="str">
        <f>'3 Segurança e sinalização da ob'!A13</f>
        <v>3.1</v>
      </c>
      <c r="B28" s="191" t="str">
        <f>'3 Segurança e sinalização da ob'!B13</f>
        <v xml:space="preserve">VIGIA NOTURNO COM ENCARGOS COMPLEMENTARES </v>
      </c>
      <c r="C28" s="190" t="str">
        <f>'3 Segurança e sinalização da ob'!C13</f>
        <v>h</v>
      </c>
      <c r="D28" s="193">
        <f>'3 Segurança e sinalização da ob'!D13</f>
        <v>2160</v>
      </c>
      <c r="F28" s="37"/>
      <c r="G28" s="37"/>
      <c r="H28" s="40"/>
      <c r="I28" s="37"/>
      <c r="J28" s="37"/>
      <c r="K28" s="37"/>
      <c r="L28" s="37"/>
      <c r="M28" s="5"/>
      <c r="N28" s="5"/>
      <c r="O28" s="5"/>
    </row>
    <row r="29" spans="1:21" ht="45" x14ac:dyDescent="0.25">
      <c r="A29" s="190" t="str">
        <f>'3 Segurança e sinalização da ob'!A14</f>
        <v>3.2</v>
      </c>
      <c r="B29" s="191" t="str">
        <f>'3 Segurança e sinalização da ob'!B14</f>
        <v xml:space="preserve">GUARDA-CORPO FIXADO EM FÔRMA DE MADEIRA COM TRAVESSÕES EM MADEIRA PREGADA E FECHAMENTO EM TELA DE POLIPROPILENO </v>
      </c>
      <c r="C29" s="190" t="str">
        <f>'3 Segurança e sinalização da ob'!C14</f>
        <v>m</v>
      </c>
      <c r="D29" s="193">
        <f>'3 Segurança e sinalização da ob'!D14</f>
        <v>410.62</v>
      </c>
      <c r="F29" s="37"/>
      <c r="G29" s="37"/>
      <c r="H29" s="40"/>
      <c r="I29" s="37"/>
      <c r="J29" s="37"/>
      <c r="K29" s="37"/>
      <c r="L29" s="37"/>
      <c r="M29" s="5"/>
      <c r="N29" s="5"/>
      <c r="O29" s="5"/>
    </row>
    <row r="30" spans="1:21" ht="15.75" x14ac:dyDescent="0.25">
      <c r="A30" s="152" t="str">
        <f>'4 Locação da obra'!A12</f>
        <v>4.0</v>
      </c>
      <c r="B30" s="393" t="str">
        <f>'4 Locação da obra'!B12</f>
        <v>LOCAÇÃO DA OBRA</v>
      </c>
      <c r="C30" s="152"/>
      <c r="D30" s="194"/>
      <c r="F30" s="37"/>
      <c r="G30" s="37"/>
      <c r="H30" s="40"/>
      <c r="I30" s="37"/>
      <c r="J30" s="37"/>
      <c r="K30" s="37"/>
      <c r="L30" s="37"/>
      <c r="M30" s="5"/>
      <c r="N30" s="5"/>
      <c r="O30" s="5"/>
    </row>
    <row r="31" spans="1:21" ht="45" x14ac:dyDescent="0.25">
      <c r="A31" s="190" t="str">
        <f>'4 Locação da obra'!A13</f>
        <v>4.1</v>
      </c>
      <c r="B31" s="191" t="str">
        <f>'4 Locação da obra'!B13</f>
        <v>MARCAÇÃO E LOCAÇÃO REALIZADA POR LEVANTAMENTO PLANIALTIMÉTRICO GEORREFERENCIADO</v>
      </c>
      <c r="C31" s="190" t="str">
        <f>'4 Locação da obra'!C13</f>
        <v>m²</v>
      </c>
      <c r="D31" s="193">
        <f>'4 Locação da obra'!D13</f>
        <v>7074.07</v>
      </c>
      <c r="F31" s="37"/>
      <c r="G31" s="37"/>
      <c r="H31" s="40"/>
      <c r="I31" s="37"/>
      <c r="J31" s="37"/>
      <c r="K31" s="37"/>
      <c r="L31" s="37"/>
      <c r="M31" s="5"/>
      <c r="N31" s="5"/>
      <c r="O31" s="5"/>
    </row>
    <row r="32" spans="1:21" ht="15.75" x14ac:dyDescent="0.25">
      <c r="A32" s="152" t="str">
        <f>'5 Limpeza do terreno'!A12</f>
        <v>5.0</v>
      </c>
      <c r="B32" s="393" t="str">
        <f>'5 Limpeza do terreno'!B12</f>
        <v>LIMPEZA DO TERRENO</v>
      </c>
      <c r="C32" s="152"/>
      <c r="D32" s="194"/>
      <c r="F32" s="37"/>
      <c r="G32" s="37"/>
      <c r="H32" s="40"/>
      <c r="I32" s="37"/>
      <c r="J32" s="37"/>
      <c r="K32" s="37"/>
      <c r="L32" s="37"/>
      <c r="M32" s="5"/>
      <c r="N32" s="5"/>
      <c r="O32" s="5"/>
    </row>
    <row r="33" spans="1:19" ht="60" x14ac:dyDescent="0.25">
      <c r="A33" s="190" t="str">
        <f>'5 Limpeza do terreno'!A13</f>
        <v>5.1</v>
      </c>
      <c r="B33" s="191" t="str">
        <f>'5 Limpeza do terreno'!B13</f>
        <v>LIMPEZA MECANIZADA DE CAMADA VEGETAL, VEGETAÇÃO E PEQUENAS ÁRVORES (DIÂMETRO DE TRONCO MENOR QUE 0,20 M), COM TRATOR DE ESTEIRAS(CAMADA 20CM)</v>
      </c>
      <c r="C33" s="190" t="str">
        <f>'5 Limpeza do terreno'!C13</f>
        <v>m²</v>
      </c>
      <c r="D33" s="193">
        <f>'5 Limpeza do terreno'!D13</f>
        <v>7074.07</v>
      </c>
      <c r="F33" s="37"/>
      <c r="G33" s="37"/>
      <c r="H33" s="40"/>
      <c r="I33" s="37"/>
      <c r="J33" s="37"/>
      <c r="K33" s="37"/>
      <c r="L33" s="37"/>
      <c r="M33" s="5"/>
      <c r="N33" s="5"/>
      <c r="O33" s="5"/>
    </row>
    <row r="34" spans="1:19" ht="45" x14ac:dyDescent="0.25">
      <c r="A34" s="190" t="str">
        <f>'5 Limpeza do terreno'!A14</f>
        <v>5.2</v>
      </c>
      <c r="B34" s="191" t="str">
        <f>'5 Limpeza do terreno'!B14</f>
        <v>CARGA, MANOBRA E DESCARGA DE MATERIAL COM CAMINHÃO BASCULANTE 6M³/12T - CAMADA VEGETAL</v>
      </c>
      <c r="C34" s="190" t="str">
        <f>'5 Limpeza do terreno'!C14</f>
        <v>m³</v>
      </c>
      <c r="D34" s="193">
        <f>'5 Limpeza do terreno'!D14</f>
        <v>1839.25</v>
      </c>
      <c r="F34" s="37"/>
      <c r="G34" s="37"/>
      <c r="H34" s="40"/>
      <c r="I34" s="37"/>
      <c r="J34" s="37"/>
      <c r="K34" s="37"/>
      <c r="L34" s="37"/>
      <c r="M34" s="5"/>
      <c r="N34" s="5"/>
      <c r="O34" s="5"/>
    </row>
    <row r="35" spans="1:19" ht="30" x14ac:dyDescent="0.25">
      <c r="A35" s="190" t="str">
        <f>'5 Limpeza do terreno'!A15</f>
        <v>5.3</v>
      </c>
      <c r="B35" s="191" t="str">
        <f>'5 Limpeza do terreno'!B15</f>
        <v>TRANSPORTE DE MATERIAL COM CAMINHÃO BASCULANTE 6M³/12T - CAMADA VEGETAL</v>
      </c>
      <c r="C35" s="190" t="str">
        <f>'5 Limpeza do terreno'!C15</f>
        <v>m³</v>
      </c>
      <c r="D35" s="193">
        <f>'5 Limpeza do terreno'!D15</f>
        <v>11035.5</v>
      </c>
      <c r="F35" s="37"/>
      <c r="G35" s="37"/>
      <c r="H35" s="40"/>
      <c r="I35" s="37"/>
      <c r="J35" s="37"/>
      <c r="K35" s="37"/>
      <c r="L35" s="37"/>
      <c r="M35" s="5"/>
      <c r="N35" s="5"/>
      <c r="O35" s="5"/>
    </row>
    <row r="36" spans="1:19" x14ac:dyDescent="0.25">
      <c r="A36" s="190" t="str">
        <f>'5 Limpeza do terreno'!A16</f>
        <v>5.4</v>
      </c>
      <c r="B36" s="191" t="str">
        <f>'5 Limpeza do terreno'!B16</f>
        <v>ARRANCAMENTO DE MEIO FIO</v>
      </c>
      <c r="C36" s="190" t="str">
        <f>'5 Limpeza do terreno'!C16</f>
        <v>m</v>
      </c>
      <c r="D36" s="193">
        <f>'5 Limpeza do terreno'!D16</f>
        <v>410.62</v>
      </c>
      <c r="F36" s="37"/>
      <c r="G36" s="37"/>
      <c r="H36" s="40"/>
      <c r="I36" s="37"/>
      <c r="J36" s="37"/>
      <c r="K36" s="37"/>
      <c r="L36" s="37"/>
      <c r="M36" s="5"/>
      <c r="N36" s="5"/>
      <c r="O36" s="5"/>
    </row>
    <row r="37" spans="1:19" ht="30" x14ac:dyDescent="0.25">
      <c r="A37" s="190" t="str">
        <f>'5 Limpeza do terreno'!A17</f>
        <v>5.5</v>
      </c>
      <c r="B37" s="191" t="str">
        <f>'5 Limpeza do terreno'!B17</f>
        <v>CARGA, MANOBRA E DESCARGA DE MATERIAL COM CAMINHÃO BASCULANTE 6M³/12T (MEIO FIO)</v>
      </c>
      <c r="C37" s="190" t="str">
        <f>'5 Limpeza do terreno'!C17</f>
        <v>m³</v>
      </c>
      <c r="D37" s="193">
        <f>'5 Limpeza do terreno'!D17</f>
        <v>21.35</v>
      </c>
      <c r="F37" s="37"/>
      <c r="G37" s="37"/>
      <c r="H37" s="40"/>
      <c r="I37" s="37"/>
      <c r="J37" s="37"/>
      <c r="K37" s="37"/>
      <c r="L37" s="37"/>
      <c r="M37" s="5"/>
      <c r="N37" s="5"/>
      <c r="O37" s="5"/>
    </row>
    <row r="38" spans="1:19" ht="30" x14ac:dyDescent="0.25">
      <c r="A38" s="190" t="str">
        <f>'5 Limpeza do terreno'!A18</f>
        <v>5.6</v>
      </c>
      <c r="B38" s="191" t="str">
        <f>'5 Limpeza do terreno'!B18</f>
        <v>TRANSPORTE DE MATERIAL COM CAMINHÃO BASCULANTE 6M³/12T (MEIO FIO)</v>
      </c>
      <c r="C38" s="190" t="str">
        <f>'5 Limpeza do terreno'!C18</f>
        <v>m³</v>
      </c>
      <c r="D38" s="193">
        <f>'5 Limpeza do terreno'!D18</f>
        <v>128.1</v>
      </c>
      <c r="F38" s="37"/>
      <c r="G38" s="37"/>
      <c r="H38" s="40"/>
      <c r="I38" s="37"/>
      <c r="J38" s="37"/>
      <c r="K38" s="37"/>
      <c r="L38" s="37"/>
      <c r="M38" s="5"/>
      <c r="N38" s="5"/>
      <c r="O38" s="5"/>
    </row>
    <row r="39" spans="1:19" ht="30" x14ac:dyDescent="0.25">
      <c r="A39" s="190" t="str">
        <f>'5 Limpeza do terreno'!A19</f>
        <v>5.7</v>
      </c>
      <c r="B39" s="191" t="str">
        <f>'5 Limpeza do terreno'!B19</f>
        <v>ATERRO  COM SOLO ARGILO-ARENOSO E COMPACTAÇÃO MECANIZADA</v>
      </c>
      <c r="C39" s="190" t="str">
        <f>'5 Limpeza do terreno'!C19</f>
        <v>m³</v>
      </c>
      <c r="D39" s="193">
        <f>'5 Limpeza do terreno'!D19</f>
        <v>2829.63</v>
      </c>
      <c r="F39" s="37"/>
      <c r="G39" s="37"/>
      <c r="H39" s="40"/>
      <c r="I39" s="37"/>
      <c r="J39" s="37"/>
      <c r="K39" s="37"/>
      <c r="L39" s="37"/>
      <c r="M39" s="5"/>
      <c r="N39" s="5"/>
      <c r="O39" s="5"/>
    </row>
    <row r="40" spans="1:19" ht="15.75" x14ac:dyDescent="0.25">
      <c r="A40" s="152" t="str">
        <f>'6 Drenagem'!A12</f>
        <v>6.0</v>
      </c>
      <c r="B40" s="393" t="str">
        <f>'6 Drenagem'!B12</f>
        <v>DRENAGEM</v>
      </c>
      <c r="C40" s="152"/>
      <c r="D40" s="194"/>
      <c r="F40" s="37"/>
      <c r="G40" s="37"/>
      <c r="H40" s="40"/>
      <c r="I40" s="37"/>
      <c r="J40" s="37"/>
      <c r="K40" s="37"/>
      <c r="L40" s="37"/>
      <c r="M40" s="5"/>
      <c r="N40" s="5"/>
      <c r="O40" s="5"/>
    </row>
    <row r="41" spans="1:19" ht="90" x14ac:dyDescent="0.25">
      <c r="A41" s="190" t="str">
        <f>'6 Drenagem'!A13</f>
        <v>6.1</v>
      </c>
      <c r="B41" s="191" t="str">
        <f>'6 Drenagem'!B13</f>
        <v>ESCAVAÇÃO MECANIZADA DE VALA COM PROF. ATÉ 1,5 M (MÉDIA MONTANTE E JUSANTE/UMA COMPOSIÇÃO POR TRECHO), ESCAVADEIRA (0,8 M3),LARG. MENOR QUE 1,5 M, EM SOLO DE 1A CATEGORIA, LOCAIS COM BAIXO NÍVEL DE INTERFERÊNCIA</v>
      </c>
      <c r="C41" s="190" t="str">
        <f>'6 Drenagem'!C13</f>
        <v>m³</v>
      </c>
      <c r="D41" s="193">
        <f>'6 Drenagem'!D13</f>
        <v>82.17</v>
      </c>
      <c r="F41" s="37"/>
      <c r="G41" s="37"/>
      <c r="H41" s="40"/>
      <c r="I41" s="37"/>
      <c r="J41" s="37"/>
      <c r="K41" s="37"/>
      <c r="L41" s="37"/>
      <c r="M41" s="5"/>
      <c r="N41" s="5"/>
      <c r="O41" s="5"/>
    </row>
    <row r="42" spans="1:19" ht="30" x14ac:dyDescent="0.25">
      <c r="A42" s="190" t="str">
        <f>'6 Drenagem'!A14</f>
        <v>6.2</v>
      </c>
      <c r="B42" s="191" t="str">
        <f>'6 Drenagem'!B14</f>
        <v>DRENO SUBSUPERFICIAL - DSS 04 - TUBO PEAD E BRITA COMERCIAL</v>
      </c>
      <c r="C42" s="190" t="str">
        <f>'6 Drenagem'!C14</f>
        <v>m</v>
      </c>
      <c r="D42" s="193">
        <f>'6 Drenagem'!D14</f>
        <v>868.1</v>
      </c>
      <c r="F42" s="37"/>
      <c r="G42" s="37"/>
      <c r="H42" s="40"/>
      <c r="I42" s="37"/>
      <c r="J42" s="37"/>
      <c r="K42" s="37"/>
      <c r="L42" s="37"/>
      <c r="M42" s="5"/>
      <c r="N42" s="5"/>
      <c r="O42" s="5"/>
    </row>
    <row r="43" spans="1:19" ht="60" x14ac:dyDescent="0.25">
      <c r="A43" s="190" t="str">
        <f>'6 Drenagem'!A15</f>
        <v>6.3</v>
      </c>
      <c r="B43" s="191" t="str">
        <f>'6 Drenagem'!B15</f>
        <v>TUBO DE PVC CORRUGADO DE DUPLA PAREDE PARA REDE COLETORA DE ESGOTO, DN 150 MM, JUNTA ELÁSTICA - FORNECIMENTO E ASSENTAMENTO</v>
      </c>
      <c r="C43" s="190" t="str">
        <f>'6 Drenagem'!C15</f>
        <v>m</v>
      </c>
      <c r="D43" s="193">
        <f>'6 Drenagem'!D15</f>
        <v>186.39999999999998</v>
      </c>
      <c r="F43" s="37"/>
      <c r="G43" s="37"/>
      <c r="H43" s="40"/>
      <c r="I43" s="37"/>
      <c r="J43" s="37"/>
      <c r="K43" s="37"/>
      <c r="L43" s="37"/>
      <c r="M43" s="5"/>
      <c r="N43" s="5"/>
      <c r="O43" s="5"/>
      <c r="S43" s="113"/>
    </row>
    <row r="44" spans="1:19" ht="45" x14ac:dyDescent="0.25">
      <c r="A44" s="190" t="str">
        <f>'6 Drenagem'!A16</f>
        <v>6.4</v>
      </c>
      <c r="B44" s="191" t="str">
        <f>'6 Drenagem'!B16</f>
        <v xml:space="preserve">CAIXA ENTERRADA HIDRÁULICA RETANGULAR, EM CONCRETO PRÉ-MOLDADO, DIMENSÕES INTERNAS: 0,4X0,4X0,4 M. </v>
      </c>
      <c r="C44" s="190" t="str">
        <f>'6 Drenagem'!C16</f>
        <v>unid</v>
      </c>
      <c r="D44" s="193">
        <f>'6 Drenagem'!D16</f>
        <v>38</v>
      </c>
      <c r="F44" s="37"/>
      <c r="G44" s="37"/>
      <c r="H44" s="40"/>
      <c r="I44" s="37"/>
      <c r="J44" s="37"/>
      <c r="K44" s="37"/>
      <c r="L44" s="37"/>
      <c r="M44" s="5"/>
      <c r="N44" s="5"/>
      <c r="O44" s="5"/>
    </row>
    <row r="45" spans="1:19" ht="30" x14ac:dyDescent="0.25">
      <c r="A45" s="190" t="str">
        <f>'6 Drenagem'!A17</f>
        <v>6.5</v>
      </c>
      <c r="B45" s="191" t="str">
        <f>'6 Drenagem'!B17</f>
        <v>CANALETA EM CONCRETO PRE MOLDADO - VER MEMORIAL DESCRITIVO</v>
      </c>
      <c r="C45" s="190" t="str">
        <f>'6 Drenagem'!C17</f>
        <v>m</v>
      </c>
      <c r="D45" s="193">
        <f>'6 Drenagem'!D17</f>
        <v>67.8</v>
      </c>
      <c r="F45" s="37"/>
      <c r="G45" s="37"/>
      <c r="H45" s="40"/>
      <c r="I45" s="37"/>
      <c r="J45" s="37"/>
      <c r="K45" s="37"/>
      <c r="L45" s="37"/>
      <c r="M45" s="5"/>
      <c r="N45" s="5"/>
      <c r="O45" s="5"/>
    </row>
    <row r="46" spans="1:19" ht="90" x14ac:dyDescent="0.25">
      <c r="A46" s="190" t="str">
        <f>'6 Drenagem'!A18</f>
        <v>6.6</v>
      </c>
      <c r="B46" s="191" t="str">
        <f>'6 Drenagem'!B18</f>
        <v>REATERRO MECANIZADO DE VALA COM ESCAVADEIRA HIDRÁULICA (CAPACIDADE DA CAÇAMBA: 0,8 M³ / POTÊNCIA: 111 HP), LARGURA DE 1,5 A 2,5 M, PROFUNDIDADE DE 1,5 A 3,0 M, COM SOLO (SEM SUBSTITUIÇÃO) DE 1ª CATEGORIA EM LOCAIS COM BAIXO NÍVEL DE INTERFERÊNCIA.</v>
      </c>
      <c r="C46" s="190" t="str">
        <f>'6 Drenagem'!C18</f>
        <v>m³</v>
      </c>
      <c r="D46" s="193">
        <f>'6 Drenagem'!D18</f>
        <v>64.500000000000014</v>
      </c>
      <c r="F46" s="37"/>
      <c r="G46" s="37"/>
      <c r="H46" s="40"/>
      <c r="I46" s="37"/>
      <c r="J46" s="37"/>
      <c r="K46" s="37"/>
      <c r="L46" s="37"/>
      <c r="M46" s="5"/>
      <c r="N46" s="5"/>
      <c r="O46" s="5"/>
    </row>
    <row r="47" spans="1:19" ht="15.75" x14ac:dyDescent="0.25">
      <c r="A47" s="152" t="str">
        <f>'7 Meio fio'!A12</f>
        <v>7.0</v>
      </c>
      <c r="B47" s="393" t="str">
        <f>'7 Meio fio'!B12</f>
        <v>MEIO FIO</v>
      </c>
      <c r="C47" s="152"/>
      <c r="D47" s="194"/>
      <c r="E47" s="37"/>
      <c r="F47" s="37"/>
      <c r="G47" s="37"/>
      <c r="H47" s="40"/>
      <c r="I47" s="37"/>
      <c r="J47" s="37"/>
      <c r="K47" s="37"/>
      <c r="L47" s="37"/>
      <c r="M47" s="5"/>
      <c r="N47" s="5"/>
      <c r="O47" s="5"/>
    </row>
    <row r="48" spans="1:19" ht="60" x14ac:dyDescent="0.25">
      <c r="A48" s="190" t="str">
        <f>'7 Meio fio'!A13</f>
        <v>7.1</v>
      </c>
      <c r="B48" s="191" t="str">
        <f>'7 Meio fio'!B13</f>
        <v>ASSENTAMENTO DE GUIA (MEIO-FIO) EM TRECHO RETO, CONFECCIONADA EM CONCRETO PRÉ-FABRICADO, 10cm  (PARA URBANIZAÇÃO INTERNA DE EMPREENDIMENTOS)</v>
      </c>
      <c r="C48" s="190" t="str">
        <f>'7 Meio fio'!C13</f>
        <v>m</v>
      </c>
      <c r="D48" s="193">
        <f>'7 Meio fio'!D13</f>
        <v>963.49</v>
      </c>
      <c r="F48" s="37"/>
      <c r="G48" s="37"/>
      <c r="H48" s="40"/>
      <c r="I48" s="37"/>
      <c r="J48" s="37"/>
      <c r="K48" s="37"/>
      <c r="L48" s="37"/>
      <c r="M48" s="5"/>
      <c r="N48" s="5"/>
      <c r="O48" s="5"/>
    </row>
    <row r="49" spans="1:16" ht="60" x14ac:dyDescent="0.25">
      <c r="A49" s="190" t="str">
        <f>'7 Meio fio'!A14</f>
        <v>7.2</v>
      </c>
      <c r="B49" s="191" t="str">
        <f>'7 Meio fio'!B14</f>
        <v>ASSENTAMENTO DE GUIA (MEIO-FIO) EM TRECHO CURVO, CONFECCIONADA EM CONCRETO PRÉ-FABRICADO, 10cm  (PARA URBANIZAÇÃO INTERNA DE EMPREENDIMENTOS)</v>
      </c>
      <c r="C49" s="190" t="str">
        <f>'7 Meio fio'!C14</f>
        <v>m</v>
      </c>
      <c r="D49" s="193">
        <f>'7 Meio fio'!D14</f>
        <v>99.17</v>
      </c>
      <c r="F49" s="6"/>
      <c r="G49" s="132"/>
      <c r="H49" s="133"/>
      <c r="I49" s="133"/>
      <c r="J49" s="134"/>
      <c r="K49" s="133"/>
      <c r="L49" s="133"/>
      <c r="M49" s="113"/>
      <c r="N49" s="6"/>
      <c r="O49" s="139"/>
      <c r="P49" s="113"/>
    </row>
    <row r="50" spans="1:16" ht="90" x14ac:dyDescent="0.25">
      <c r="A50" s="190" t="str">
        <f>'7 Meio fio'!A15</f>
        <v>7.3</v>
      </c>
      <c r="B50" s="191" t="str">
        <f>'7 Meio fio'!B15</f>
        <v>ASSENTAMENTO DE GUIA (MEIO-FIO) EM TRECHO RETO, CONFECCIONADA EM CONCRETO PRÉ-FABRICADO, DIMENSÕES 100X15X13X30 CM (COMPRIMENTO X BASE INFERIOR X BASE SUPERIOR X ALTURA), PARA VIAS URBANAS (USO VIÁRIO)</v>
      </c>
      <c r="C50" s="190" t="str">
        <f>'7 Meio fio'!C15</f>
        <v>m</v>
      </c>
      <c r="D50" s="193">
        <f>'7 Meio fio'!D15</f>
        <v>453.25</v>
      </c>
      <c r="F50" s="6"/>
      <c r="G50" s="132"/>
      <c r="H50" s="133"/>
      <c r="I50" s="133"/>
      <c r="J50" s="134"/>
      <c r="K50" s="133"/>
      <c r="L50" s="133"/>
      <c r="M50" s="113"/>
      <c r="N50" s="6"/>
      <c r="O50" s="139"/>
      <c r="P50" s="113"/>
    </row>
    <row r="51" spans="1:16" ht="30" x14ac:dyDescent="0.25">
      <c r="A51" s="190" t="str">
        <f>'7 Meio fio'!A16</f>
        <v>7.4</v>
      </c>
      <c r="B51" s="191" t="str">
        <f>'7 Meio fio'!B16</f>
        <v>PINTURA DE MEIO-FIO COM TINTA BRANCA A BASE DE CAL (CAIAÇÃO)</v>
      </c>
      <c r="C51" s="190" t="str">
        <f>'7 Meio fio'!C16</f>
        <v>m</v>
      </c>
      <c r="D51" s="193">
        <f>'7 Meio fio'!D16</f>
        <v>1515.91</v>
      </c>
      <c r="F51" s="6"/>
      <c r="G51" s="132"/>
      <c r="H51" s="133"/>
      <c r="I51" s="133"/>
      <c r="J51" s="134"/>
      <c r="K51" s="133"/>
      <c r="L51" s="133"/>
      <c r="M51" s="113"/>
      <c r="N51" s="6"/>
      <c r="O51" s="139"/>
      <c r="P51" s="113"/>
    </row>
    <row r="52" spans="1:16" ht="15.75" x14ac:dyDescent="0.25">
      <c r="A52" s="152" t="str">
        <f>'8 Eletrica'!A12</f>
        <v>8.0</v>
      </c>
      <c r="B52" s="393" t="str">
        <f>'8 Eletrica'!B12</f>
        <v>ELETRICA</v>
      </c>
      <c r="C52" s="152"/>
      <c r="D52" s="194"/>
      <c r="F52" s="6"/>
      <c r="G52" s="132"/>
      <c r="H52" s="133"/>
      <c r="I52" s="133"/>
      <c r="J52" s="134"/>
      <c r="K52" s="133"/>
      <c r="L52" s="133"/>
      <c r="M52" s="113"/>
      <c r="N52" s="6"/>
      <c r="O52" s="139"/>
      <c r="P52" s="113"/>
    </row>
    <row r="53" spans="1:16" ht="90" x14ac:dyDescent="0.25">
      <c r="A53" s="190" t="str">
        <f>'8 Eletrica'!A13</f>
        <v>8.1</v>
      </c>
      <c r="B53" s="191" t="str">
        <f>'8 Eletrica'!B13</f>
        <v>Abertura e fechamento de valas para instalação de eletrodutos , com 30cm de largura por 80cm de profundidade, compreendendo, abertura manual ou com maquina, aplicação de areia compactada, reaterro, e recomposição de grama, e fita de advertência quando for o caso.</v>
      </c>
      <c r="C53" s="190" t="str">
        <f>'8 Eletrica'!C13</f>
        <v>und</v>
      </c>
      <c r="D53" s="193">
        <f>'8 Eletrica'!D13</f>
        <v>600</v>
      </c>
      <c r="G53" s="132"/>
      <c r="H53" s="133"/>
      <c r="I53" s="133"/>
      <c r="J53" s="134"/>
      <c r="K53" s="133"/>
      <c r="L53" s="133"/>
      <c r="M53" s="113"/>
      <c r="N53" s="6"/>
      <c r="O53" s="139"/>
      <c r="P53" s="113"/>
    </row>
    <row r="54" spans="1:16" ht="30" x14ac:dyDescent="0.25">
      <c r="A54" s="190" t="str">
        <f>'8 Eletrica'!A14</f>
        <v>8.2</v>
      </c>
      <c r="B54" s="191" t="str">
        <f>'8 Eletrica'!B14</f>
        <v>Aquisição e assentamentos de placa de obra - padrão PMI (300x150 cm) para indicação da obra</v>
      </c>
      <c r="C54" s="190" t="str">
        <f>'8 Eletrica'!C14</f>
        <v>und</v>
      </c>
      <c r="D54" s="193">
        <f>'8 Eletrica'!D14</f>
        <v>1</v>
      </c>
      <c r="F54" s="6"/>
      <c r="G54" s="132"/>
      <c r="H54" s="133"/>
      <c r="I54" s="133"/>
      <c r="J54" s="134"/>
      <c r="K54" s="133"/>
      <c r="L54" s="133"/>
      <c r="M54" s="113"/>
      <c r="N54" s="6"/>
      <c r="O54" s="139"/>
      <c r="P54" s="113"/>
    </row>
    <row r="55" spans="1:16" ht="360" x14ac:dyDescent="0.25">
      <c r="A55" s="190" t="str">
        <f>'8 Eletrica'!A15</f>
        <v>8.3</v>
      </c>
      <c r="B55" s="191" t="str">
        <f>'8 Eletrica'!B15</f>
        <v>Poste em P.R.F.V.- Poliéster Reforçado com Fibra de Vidro: 7,00m total - 6,00m altura ÚTIL. Fabricado pelo processo de Filament Winding, composto por Fibras de Vidro tipo E, Resina com propriedades antichamas. Diâmetro de Topo 80mm, com Ponteira Redutora em Fibra de Vidro de Diâmetro Externo 60mm, Comprimento 100mm, espessura mínima 4,0mm. Diâmetro de Base 150mm. Acabamento Liso, pintura em GelCoat. Cor Cinza Grafite RAL7024, com proteção Anti-UV, instalação do tipo Engastada. Inclui Janela de Inspeção a 3,0m do Engaste, tamanho 60x120mm, com tampa em Fibra de Vidro, fixação por parafuso em aço inoxidável. APRESENTAR JUNTAMENTE COM A AMOSTRA ENSAIOS DE LABORATORIOS ACREDITADOS PELO INMETRO DOS SEGUINTES: Carga Nominal de 50daN, Flexão Máxima a CN: 10%. Parâmetros de Ensaios: ASTM D570 - Absorção de água, máximo 1%, NBR 10296 - Resistência ao Trilhamento Elétrico 1,50kV, UL94 - Flamabilidade padrão V0, ASTM D149 - Rigidez Dielétrica 15kV/mm, ASTM G155 Envelhecimento 2000h, variação máxima entre ensaios mecânicos de 25%.A licitante poderá trazer até 03 (três) tipos (quanto ao formato físico) do produto descrito do item para análise do fiscal.</v>
      </c>
      <c r="C55" s="190" t="str">
        <f>'8 Eletrica'!C15</f>
        <v>Peça</v>
      </c>
      <c r="D55" s="193">
        <f>'8 Eletrica'!D15</f>
        <v>18</v>
      </c>
      <c r="F55" s="6"/>
      <c r="G55" s="132"/>
      <c r="H55" s="133"/>
      <c r="I55" s="133"/>
      <c r="J55" s="134"/>
      <c r="K55" s="133"/>
      <c r="L55" s="133"/>
      <c r="M55" s="113"/>
      <c r="N55" s="6"/>
      <c r="O55" s="139"/>
      <c r="P55" s="113"/>
    </row>
    <row r="56" spans="1:16" ht="315" x14ac:dyDescent="0.25">
      <c r="A56" s="190" t="str">
        <f>'8 Eletrica'!A16</f>
        <v>8.4</v>
      </c>
      <c r="B56" s="191" t="str">
        <f>'8 Eletrica'!B16</f>
        <v>Luminária Publica Ornamental tecnologia LED, construída em alumínio injetado sob pressão, livre de mercúrio em conformidade RoHS, corpo com base cilíndrica ligada por 2 hastes que suportam uma cúpula em forma de disco, conjunto óptico protegido por vidro temperado de alta resistência com 5mm de espessura, potência de 100W(±5%), tensão alimentação de 100 a 280 VAC, frequência de operação 50/60 Hz; fluxo luminoso mínimo: 13.500lm; curva fotométrica totalmente limitada, fator de potência: &gt; 0,95; Temperatura de Operação: -5 °C +50 °C , DPS 10kV/10kA externos ao driver com opção de ligação em série ou paralelo, temperatura de cor: 4.000 K; índice de reprodução de cor: &gt; 70, resistência contra impactos mecânicos IK08, com base para relé três ou sete pinos e Grau de proteção IP66, Pintura eletrostática com proteção UV em cor cinza Munsell N6,5 ou RAL a ser definido, bocal de fixação para postes com diâmetro de até 65m, Deverão ser apresentados por tratar de luminária para iluminação pública : Curva IES, Laudo Grau de proteção  IP66 com base para relé, IK-08 vidro, LM-80, LM-79, certificado e registro INMETRO</v>
      </c>
      <c r="C56" s="190" t="str">
        <f>'8 Eletrica'!C16</f>
        <v>Peça</v>
      </c>
      <c r="D56" s="193">
        <f>'8 Eletrica'!D16</f>
        <v>18</v>
      </c>
      <c r="F56" s="6"/>
      <c r="G56" s="132"/>
      <c r="H56" s="133"/>
      <c r="I56" s="133"/>
      <c r="J56" s="134"/>
      <c r="K56" s="133"/>
      <c r="L56" s="133"/>
      <c r="M56" s="113"/>
      <c r="N56" s="6"/>
      <c r="O56" s="139"/>
      <c r="P56" s="113"/>
    </row>
    <row r="57" spans="1:16" ht="105" x14ac:dyDescent="0.25">
      <c r="A57" s="190">
        <f>'8 Eletrica'!A17</f>
        <v>0</v>
      </c>
      <c r="B57" s="191" t="str">
        <f>'8 Eletrica'!B17</f>
        <v>Rele Shorting Gap Tensão: 127-220Vac (105-305 Vac) ~ 50/60Hz Dispositivo para ligação permanente entre a fase e carga de tomadas para relés,chaves comando de grupo, ou luminarias publicas, Índice de proteção: IP65; Potência de comando: 1000W / 15A; Rigidez dielétrica: 2500 Vdc; Consumo: não consome energia (0 W); Garantia: 12 meses.</v>
      </c>
      <c r="C57" s="190" t="str">
        <f>'8 Eletrica'!C17</f>
        <v>Peça</v>
      </c>
      <c r="D57" s="193">
        <f>'8 Eletrica'!D17</f>
        <v>18</v>
      </c>
      <c r="F57" s="6"/>
      <c r="G57" s="132"/>
      <c r="H57" s="133"/>
      <c r="I57" s="133"/>
      <c r="J57" s="134"/>
      <c r="K57" s="133"/>
      <c r="L57" s="133"/>
      <c r="M57" s="113"/>
      <c r="N57" s="6"/>
      <c r="O57" s="139"/>
      <c r="P57" s="113"/>
    </row>
    <row r="58" spans="1:16" ht="30" x14ac:dyDescent="0.25">
      <c r="A58" s="190">
        <f>'8 Eletrica'!A18</f>
        <v>0</v>
      </c>
      <c r="B58" s="191" t="str">
        <f>'8 Eletrica'!B18</f>
        <v>Poste concreto Duplo T 11.000mm altura 150DAN, com tubulacao para iluminacao publica</v>
      </c>
      <c r="C58" s="190" t="str">
        <f>'8 Eletrica'!C18</f>
        <v>Peça</v>
      </c>
      <c r="D58" s="193">
        <f>'8 Eletrica'!D18</f>
        <v>6</v>
      </c>
      <c r="F58" s="6"/>
      <c r="G58" s="132"/>
      <c r="H58" s="133"/>
      <c r="I58" s="133"/>
      <c r="J58" s="134"/>
      <c r="K58" s="133"/>
      <c r="L58" s="133"/>
      <c r="M58" s="113"/>
      <c r="N58" s="6"/>
      <c r="O58" s="139"/>
      <c r="P58" s="113"/>
    </row>
    <row r="59" spans="1:16" ht="105" x14ac:dyDescent="0.25">
      <c r="A59" s="190">
        <f>'8 Eletrica'!A19</f>
        <v>0</v>
      </c>
      <c r="B59" s="191" t="str">
        <f>'8 Eletrica'!B19</f>
        <v xml:space="preserve">Cruzetas (estrutura) em aço e galvanizado a fogo por imersão a quente, feitos em perfil “L” de 25,4mm (1”) x 2.000 mm de comprimento e (02) mão francesa para fixação, apropriados para no  mínimo três até cinco projetores, conforme projeto orientativo, incluso todos os parafusos e arruelas para fixação da cruzeta em poste duplo T e também dos projetores.  </v>
      </c>
      <c r="C59" s="190" t="str">
        <f>'8 Eletrica'!C19</f>
        <v>Peça</v>
      </c>
      <c r="D59" s="193">
        <f>'8 Eletrica'!D19</f>
        <v>6</v>
      </c>
      <c r="F59" s="6"/>
      <c r="G59" s="132"/>
      <c r="H59" s="133"/>
      <c r="I59" s="133"/>
      <c r="J59" s="134"/>
      <c r="K59" s="133"/>
      <c r="L59" s="133"/>
      <c r="M59" s="113"/>
      <c r="N59" s="6"/>
      <c r="O59" s="139"/>
      <c r="P59" s="113"/>
    </row>
    <row r="60" spans="1:16" ht="225" x14ac:dyDescent="0.25">
      <c r="A60" s="190">
        <f>'8 Eletrica'!A20</f>
        <v>0</v>
      </c>
      <c r="B60" s="191" t="str">
        <f>'8 Eletrica'!B20</f>
        <v>PROJETORES PISTA DE SKATE DE ACORDO COM PROJETO LUMINOTÉCNICO - Projetor alta eficiência, tecnologia LED para quadras de esportes e grandes áreas, grau de proteção IP66 e IK07, temperatura de operação entre -40°C/+45°C, protetor de surto em 6kV, fator de potência &gt; 97 e THD &lt; 10, tensão de entrada 202-254V composto por corpo em chapa de alumínio pintado com tinta poliéster, dissipador em alumínio extrudado e anodizado, lentes em acrílico curva 60°, com LEDs High Power, potência máxima conjunto 330W (±5%), fluxo luminoso mínimo 36.000lm, Temperatura de cor: 5.000K(±5%); elementos de fixação em Aço Inoxidável, vedação com silicone anti envelhecimento, alça em aço carbono galvanizada a fogo com pintura em poliéster cor RAL a ser definido e Prensa cabos em tecno polímeros.</v>
      </c>
      <c r="C60" s="190" t="str">
        <f>'8 Eletrica'!C20</f>
        <v>Peça</v>
      </c>
      <c r="D60" s="193">
        <f>'8 Eletrica'!D20</f>
        <v>4</v>
      </c>
      <c r="F60" s="6"/>
      <c r="G60" s="132"/>
      <c r="H60" s="133"/>
      <c r="I60" s="133"/>
      <c r="J60" s="134"/>
      <c r="K60" s="133"/>
      <c r="L60" s="133"/>
      <c r="M60" s="113"/>
      <c r="N60" s="6"/>
      <c r="O60" s="139"/>
      <c r="P60" s="113"/>
    </row>
    <row r="61" spans="1:16" ht="240" x14ac:dyDescent="0.25">
      <c r="A61" s="190">
        <f>'8 Eletrica'!A21</f>
        <v>0</v>
      </c>
      <c r="B61" s="191" t="str">
        <f>'8 Eletrica'!B21</f>
        <v>PROJETORES PISTA DE SKATE DE ACORDO COM PROJETO LUMINOTÉCNICO - Projetor alta eficiência, tecnologia LED para quadras de esportes e grandes áreas, grau de proteção IP66 e IK07, temperatura de operação entre -40°C/+45°C, protetor de surto em 6kV, fator de potência &gt; 97 e THD &lt; 10, tensão de entrada 202-254V composto por corpo em chapa de alumínio pintado com tinta poliéster, dissipador em alumínio extrudado e anodizado, lentes em acrílico curva 90°, com LEDs High Power, potência máxima conjunto 445W (±5%), fluxo luminoso mínimo 49.000lm, Temperatura de cor: 5.000K(±5%); índice de reprodução de cor: &gt; 70 elementos de fixação em Aço Inoxidável, vedação com silicone anti envelhecimento, alça em aço carbono galvanizada a fogo com pintura em poliéster cor RAL a ser definido e Prensa cabos em tecno polímeros.</v>
      </c>
      <c r="C61" s="190" t="str">
        <f>'8 Eletrica'!C21</f>
        <v>Peça</v>
      </c>
      <c r="D61" s="193">
        <f>'8 Eletrica'!D21</f>
        <v>2</v>
      </c>
      <c r="F61" s="6"/>
      <c r="G61" s="132"/>
      <c r="H61" s="133"/>
      <c r="I61" s="133"/>
      <c r="J61" s="134"/>
      <c r="K61" s="133"/>
      <c r="L61" s="133"/>
      <c r="M61" s="113"/>
      <c r="N61" s="6"/>
      <c r="O61" s="139"/>
      <c r="P61" s="113"/>
    </row>
    <row r="62" spans="1:16" ht="225" x14ac:dyDescent="0.25">
      <c r="A62" s="190">
        <f>'8 Eletrica'!A22</f>
        <v>0</v>
      </c>
      <c r="B62" s="191" t="str">
        <f>'8 Eletrica'!B22</f>
        <v>PROJETORES CAMPO DE AREIA DE ACORDO COM PROJETO LUMINOTÉCNICO -  Projetor alta eficiência, tecnologia LED para quadras de esportes e grandes áreas, grau de proteção IP66 e IK07, temperatura de operação entre -40°C/+45°C, protetor de surto em 6kV, fator de potência &gt; 97 e THD &lt; 10, tensão de entrada 202-254V composto por corpo em chapa de alumínio pintado com tinta poliéster, dissipador em alumínio extrudado e anodizado, lentes em acrílico curva 60°, com LEDs High Power, potência máxima conjunto 330W (±5%), fluxo luminoso mínimo 36.000lm, Temperatura de cor: 5.000K(±5%); elementos de fixação em Aço Inoxidável, vedação com silicone anti envelhecimento, alça em aço carbono galvanizada a fogo com pintura em poliéster cor RAL a ser definido e Prensa cabos em tecno polímeros.</v>
      </c>
      <c r="C62" s="190" t="str">
        <f>'8 Eletrica'!C22</f>
        <v>Peça</v>
      </c>
      <c r="D62" s="193">
        <f>'8 Eletrica'!D22</f>
        <v>4</v>
      </c>
      <c r="F62" s="6"/>
      <c r="G62" s="132"/>
      <c r="H62" s="133"/>
      <c r="I62" s="133"/>
      <c r="J62" s="134"/>
      <c r="K62" s="133"/>
      <c r="L62" s="133"/>
      <c r="M62" s="113"/>
      <c r="N62" s="6"/>
      <c r="O62" s="139"/>
      <c r="P62" s="113"/>
    </row>
    <row r="63" spans="1:16" ht="225" x14ac:dyDescent="0.25">
      <c r="A63" s="190">
        <f>'8 Eletrica'!A23</f>
        <v>0</v>
      </c>
      <c r="B63" s="191" t="str">
        <f>'8 Eletrica'!B23</f>
        <v>PROJETORES CAMPO DE AREIA DE ACORDO COM PROJETO LUMINOTÉCNICO -  Projetor alta eficiência, tecnologia LED para quadras de esportes e grandes áreas, grau de proteção IP66 e IK07, temperatura de operação entre -40°C/+45°C, protetor de surto em 6kV, fator de potência &gt; 97 e THD &lt; 10, tensão de entrada 202-254V composto por corpo em chapa de alumínio pintado com tinta poliéster, dissipador em alumínio extrudado e anodizado, lentes em acrílico curva 25°, com LEDs High Power, potência máxima conjunto 330W (±5%), fluxo luminoso mínimo 36.000lm, Temperatura de cor: 5.000K(±5%); elementos de fixação em Aço Inoxidável, vedação com silicone anti envelhecimento, alça em aço carbono galvanizada a fogo com pintura em poliéster cor RAL a ser definido e Prensa cabos em tecno polímeros.</v>
      </c>
      <c r="C63" s="190" t="str">
        <f>'8 Eletrica'!C23</f>
        <v>Peça</v>
      </c>
      <c r="D63" s="193">
        <f>'8 Eletrica'!D23</f>
        <v>4</v>
      </c>
      <c r="N63" s="5"/>
      <c r="O63" s="113"/>
      <c r="P63" s="113"/>
    </row>
    <row r="64" spans="1:16" ht="240" x14ac:dyDescent="0.25">
      <c r="A64" s="190">
        <f>'8 Eletrica'!A24</f>
        <v>0</v>
      </c>
      <c r="B64" s="191" t="str">
        <f>'8 Eletrica'!B24</f>
        <v>PROJETORES QUADRA POLIESPORTIVA DE ACORDO COM PROJETO LUMINOTÉCNICO -  Projetor alta eficiência, tecnologia LED para quadras de esportes e grandes áreas, grau de proteção IP66 e IK07, temperatura de operação entre -40°C/+45°C, protetor de surto em 6kV, fator de potência &gt; 97 e THD &lt; 10, tensão de entrada 202-254V composto por corpo em chapa de alumínio pintado com tinta poliéster, dissipador em alumínio extrudado e anodizado, lentes em acrílico curva 25°, com LEDs High Power, potência máxima conjunto 220W (±5%), fluxo luminoso mínimo 25.000lm, Temperatura de cor: 5.000K(±5%); elementos de fixação em Aço Inoxidável, vedação com silicone anti envelhecimento, alça em aço carbono galvanizada a fogo com pintura em poliéster cor RAL a ser definido e Prensa cabos em tecno polímeros.</v>
      </c>
      <c r="C64" s="190" t="str">
        <f>'8 Eletrica'!C24</f>
        <v>Peça</v>
      </c>
      <c r="D64" s="193">
        <f>'8 Eletrica'!D24</f>
        <v>3</v>
      </c>
      <c r="N64" s="5"/>
      <c r="O64" s="113"/>
      <c r="P64" s="113"/>
    </row>
    <row r="65" spans="1:16" ht="240" x14ac:dyDescent="0.25">
      <c r="A65" s="190">
        <f>'8 Eletrica'!A25</f>
        <v>0</v>
      </c>
      <c r="B65" s="191" t="str">
        <f>'8 Eletrica'!B25</f>
        <v>PROJETORES QUADRA POLIESPORTIVA DE ACORDO COM PROJETO LUMINOTÉCNICO  -  Projetor alta eficiência, tecnologia LED para quadras de esportes e grandes áreas, grau de proteção IP66 e IK07, temperatura de operação entre -40°C/+45°C, protetor de surto em 6kV, fator de potência &gt; 97 e THD &lt; 10, tensão de entrada 202-254V composto por corpo em chapa de alumínio pintado com tinta poliéster, dissipador em alumínio extrudado e anodizado, lentes em acrílico curva 25°, com LEDs High Power, potência máxima conjunto 330W (±5%), fluxo luminoso mínimo 36.000lm, Temperatura de cor: 5.000K(±5%); elementos de fixação em Aço Inoxidável, vedação com silicone anti envelhecimento, alça em aço carbono galvanizada a fogo com pintura em poliéster cor RAL a ser definido e Prensa cabos em tecno polímeros.</v>
      </c>
      <c r="C65" s="190" t="str">
        <f>'8 Eletrica'!C25</f>
        <v>Peça</v>
      </c>
      <c r="D65" s="193">
        <f>'8 Eletrica'!D25</f>
        <v>2</v>
      </c>
      <c r="O65" s="113"/>
      <c r="P65" s="113"/>
    </row>
    <row r="66" spans="1:16" ht="240" x14ac:dyDescent="0.25">
      <c r="A66" s="190">
        <f>'8 Eletrica'!A26</f>
        <v>0</v>
      </c>
      <c r="B66" s="191" t="str">
        <f>'8 Eletrica'!B26</f>
        <v>PROJETORES GARRAFAO DE BASKETE DE ACORDO COM PROJETO LUMINOTÉCNICO - Projetor alta eficiência, tecnologia LED para quadras de esportes e grandes áreas, grau de proteção IP66 e IK07, temperatura de operação entre -40°C/+45°C, protetor de surto em 6kV, fator de potência &gt; 97 e THD &lt; 10, tensão de entrada 202-254V composto por corpo em chapa de alumínio pintado com tinta poliéster, dissipador em alumínio extrudado e anodizado, lentes em acrílico curva 60°, com LEDs High Power, potência máxima conjunto 330W (±5%), fluxo luminoso mínimo 36.000lm, Temperatura de cor: 5.000K(±5%); elementos de fixação em Aço Inoxidável, vedação com silicone anti envelhecimento, alça em aço carbono galvanizada a fogo com pintura em poliéster cor RAL a ser definido e Prensa cabos em tecno polímeros.</v>
      </c>
      <c r="C66" s="190" t="str">
        <f>'8 Eletrica'!C26</f>
        <v>Peça</v>
      </c>
      <c r="D66" s="193">
        <f>'8 Eletrica'!D26</f>
        <v>2</v>
      </c>
      <c r="O66" s="113"/>
      <c r="P66" s="113"/>
    </row>
    <row r="67" spans="1:16" ht="240" x14ac:dyDescent="0.25">
      <c r="A67" s="190">
        <f>'8 Eletrica'!A27</f>
        <v>0</v>
      </c>
      <c r="B67" s="191" t="str">
        <f>'8 Eletrica'!B27</f>
        <v>PROJETORES GARRAFAO DE BASKETE DE ACORDO COM PROJETO LUMINOTÉCNICO - Projetor alta eficiência, tecnologia LED para quadras de esportes e grandes áreas, grau de proteção IP66 e IK07, temperatura de operação entre -40°C/+45°C, protetor de surto em 6kV, fator de potência &gt; 97 e THD &lt; 10, tensão de entrada 202-254V composto por corpo em chapa de alumínio pintado com tinta poliéster, dissipador em alumínio extrudado e anodizado, lentes em acrílico curva 90°, com LEDs High Power, potência máxima conjunto 445W (±5%), fluxo luminoso mínimo 49.000lm, Temperatura de cor: 5.000K(±5%); índice de reprodução de cor: &gt; 70 elementos de fixação em Aço Inoxidável, vedação com silicone anti envelhecimento, alça em aço carbono galvanizada a fogo com pintura em poliéster cor RAL a ser definido e Prensa cabos em tecno polímeros.</v>
      </c>
      <c r="C67" s="190" t="str">
        <f>'8 Eletrica'!C27</f>
        <v>Peça</v>
      </c>
      <c r="D67" s="193">
        <f>'8 Eletrica'!D27</f>
        <v>1</v>
      </c>
    </row>
    <row r="68" spans="1:16" ht="45" x14ac:dyDescent="0.25">
      <c r="A68" s="190" t="str">
        <f>'8 Eletrica'!A28</f>
        <v>8.10</v>
      </c>
      <c r="B68" s="191" t="str">
        <f>'8 Eletrica'!B28</f>
        <v>Entrada padrão Celesc com Caixa de medição para medidor trifásico em policarbonato com visor inclinado com lente para leitura, montada e devidamente ligada.</v>
      </c>
      <c r="C68" s="190" t="str">
        <f>'8 Eletrica'!C28</f>
        <v>pç</v>
      </c>
      <c r="D68" s="193">
        <f>'8 Eletrica'!D28</f>
        <v>2</v>
      </c>
    </row>
    <row r="69" spans="1:16" ht="45" x14ac:dyDescent="0.25">
      <c r="A69" s="190" t="str">
        <f>'8 Eletrica'!A29</f>
        <v>8.11</v>
      </c>
      <c r="B69" s="191" t="str">
        <f>'8 Eletrica'!B29</f>
        <v>Eletroduto de PEAD corrugado ø 2", com conexões, fixações e acessórios, cor PRETA, alta densidade. KANAFLEX ou equivalente técnico</v>
      </c>
      <c r="C69" s="190" t="str">
        <f>'8 Eletrica'!C29</f>
        <v>m</v>
      </c>
      <c r="D69" s="193">
        <f>'8 Eletrica'!D29</f>
        <v>1200</v>
      </c>
    </row>
    <row r="70" spans="1:16" ht="90" x14ac:dyDescent="0.25">
      <c r="A70" s="190" t="str">
        <f>'8 Eletrica'!A30</f>
        <v>8.12</v>
      </c>
      <c r="B70" s="191" t="str">
        <f>'8 Eletrica'!B30</f>
        <v>Caixa de passagem construída em concreto com as dimensões internas de 30X30X40cm, espessura das paredes de 8cm, com abertura para dutos e eletrodutos, conforme projeto, para tampa de ferro fundido 30X30cm padrão especificações da Celesc caixa de passagem de cabos subterrâneo.</v>
      </c>
      <c r="C70" s="190" t="str">
        <f>'8 Eletrica'!C30</f>
        <v>und</v>
      </c>
      <c r="D70" s="193">
        <f>'8 Eletrica'!D30</f>
        <v>27</v>
      </c>
    </row>
    <row r="71" spans="1:16" ht="30" x14ac:dyDescent="0.25">
      <c r="A71" s="190" t="str">
        <f>'8 Eletrica'!A31</f>
        <v>8.13</v>
      </c>
      <c r="B71" s="191" t="str">
        <f>'8 Eletrica'!B31</f>
        <v>Tampa de ferro fundido 30X30cm padrão especificações da Celesc caixa de passagem de cabos subterrâneo.</v>
      </c>
      <c r="C71" s="190" t="str">
        <f>'8 Eletrica'!C31</f>
        <v>und</v>
      </c>
      <c r="D71" s="193">
        <f>'8 Eletrica'!D31</f>
        <v>27</v>
      </c>
    </row>
    <row r="72" spans="1:16" ht="75" x14ac:dyDescent="0.25">
      <c r="A72" s="190" t="str">
        <f>'8 Eletrica'!A32</f>
        <v>8.14</v>
      </c>
      <c r="B72" s="191" t="str">
        <f>'8 Eletrica'!B32</f>
        <v>Caixa de passagem construída em concreto com as dimensões internas de 70X40X60cm, espessura das paredes de 8cm, com abertura para dutos e eletrodutos, conforme projeto, para tampa de ferro padrão especificações da Celesc travessia de rua.</v>
      </c>
      <c r="C72" s="190" t="str">
        <f>'8 Eletrica'!C32</f>
        <v>und</v>
      </c>
      <c r="D72" s="193">
        <f>'8 Eletrica'!D32</f>
        <v>2</v>
      </c>
    </row>
    <row r="73" spans="1:16" ht="30" x14ac:dyDescent="0.25">
      <c r="A73" s="190" t="str">
        <f>'8 Eletrica'!A33</f>
        <v>8.15</v>
      </c>
      <c r="B73" s="191" t="str">
        <f>'8 Eletrica'!B33</f>
        <v>Tampa de ferro fundido 70X40cm padrão especificações da Celesc travessia de rua.</v>
      </c>
      <c r="C73" s="190" t="str">
        <f>'8 Eletrica'!C33</f>
        <v>und</v>
      </c>
      <c r="D73" s="193">
        <f>'8 Eletrica'!D33</f>
        <v>2</v>
      </c>
    </row>
    <row r="74" spans="1:16" ht="30" x14ac:dyDescent="0.25">
      <c r="A74" s="190" t="str">
        <f>'8 Eletrica'!A34</f>
        <v>8.16</v>
      </c>
      <c r="B74" s="191" t="str">
        <f>'8 Eletrica'!B34</f>
        <v>Eletroduto rígido de aço galvanizado de 2", NBR 5598 PADRÃO CELESC.</v>
      </c>
      <c r="C74" s="190" t="str">
        <f>'8 Eletrica'!C34</f>
        <v>br</v>
      </c>
      <c r="D74" s="193">
        <f>'8 Eletrica'!D34</f>
        <v>2</v>
      </c>
    </row>
    <row r="75" spans="1:16" ht="30" x14ac:dyDescent="0.25">
      <c r="A75" s="190" t="str">
        <f>'8 Eletrica'!A35</f>
        <v>8.17</v>
      </c>
      <c r="B75" s="191" t="str">
        <f>'8 Eletrica'!B35</f>
        <v>Curva de 90 graus MACHO/FEMEA em aço galvanizado, para eletroduto de 2" , NBR 5598 Padrão CELESC</v>
      </c>
      <c r="C75" s="190" t="str">
        <f>'8 Eletrica'!C35</f>
        <v>und</v>
      </c>
      <c r="D75" s="193">
        <f>'8 Eletrica'!D35</f>
        <v>4</v>
      </c>
    </row>
    <row r="76" spans="1:16" ht="30" x14ac:dyDescent="0.25">
      <c r="A76" s="190" t="str">
        <f>'8 Eletrica'!A36</f>
        <v>8.18</v>
      </c>
      <c r="B76" s="191" t="str">
        <f>'8 Eletrica'!B36</f>
        <v>Cabeçote para eletroduto, alumínio, diâmetro 2", TN 125mm Padrão CELESC</v>
      </c>
      <c r="C76" s="190" t="str">
        <f>'8 Eletrica'!C36</f>
        <v>und</v>
      </c>
      <c r="D76" s="193">
        <f>'8 Eletrica'!D36</f>
        <v>2</v>
      </c>
    </row>
    <row r="77" spans="1:16" ht="30" x14ac:dyDescent="0.25">
      <c r="A77" s="190" t="str">
        <f>'8 Eletrica'!A37</f>
        <v>8.19</v>
      </c>
      <c r="B77" s="191" t="str">
        <f>'8 Eletrica'!B37</f>
        <v>Fita de alumínio com presilha para amarração do eletroduto ao poste da CELESC</v>
      </c>
      <c r="C77" s="190" t="str">
        <f>'8 Eletrica'!C37</f>
        <v>und</v>
      </c>
      <c r="D77" s="193">
        <f>'8 Eletrica'!D37</f>
        <v>20</v>
      </c>
    </row>
    <row r="78" spans="1:16" x14ac:dyDescent="0.25">
      <c r="A78" s="190" t="str">
        <f>'8 Eletrica'!A38</f>
        <v>8.20</v>
      </c>
      <c r="B78" s="191" t="str">
        <f>'8 Eletrica'!B38</f>
        <v>Luva vedada rosqueada aço galvanizado 2'', NBR 5598</v>
      </c>
      <c r="C78" s="190" t="str">
        <f>'8 Eletrica'!C38</f>
        <v>und</v>
      </c>
      <c r="D78" s="193">
        <f>'8 Eletrica'!D38</f>
        <v>2</v>
      </c>
    </row>
    <row r="79" spans="1:16" x14ac:dyDescent="0.25">
      <c r="A79" s="190" t="str">
        <f>'8 Eletrica'!A39</f>
        <v>8.21</v>
      </c>
      <c r="B79" s="191" t="str">
        <f>'8 Eletrica'!B39</f>
        <v>Fita de advertência, indicativa de cabos energizados.</v>
      </c>
      <c r="C79" s="190" t="str">
        <f>'8 Eletrica'!C39</f>
        <v>m</v>
      </c>
      <c r="D79" s="193">
        <f>'8 Eletrica'!D39</f>
        <v>1200</v>
      </c>
    </row>
    <row r="80" spans="1:16" ht="60" x14ac:dyDescent="0.25">
      <c r="A80" s="190" t="str">
        <f>'8 Eletrica'!A40</f>
        <v>8.22</v>
      </c>
      <c r="B80" s="191" t="str">
        <f>'8 Eletrica'!B40</f>
        <v>Cabo de cobre, classe de tensão 0,6/1 kV, com isolação HEPR- para 90 ºC,na cor azul claro, com formação dos cabos (1 X 2,5 mm²)- unipolar-(neutro). Referência CORFIO ou equivalente técnico.</v>
      </c>
      <c r="C80" s="190" t="str">
        <f>'8 Eletrica'!C40</f>
        <v>m</v>
      </c>
      <c r="D80" s="193">
        <f>'8 Eletrica'!D40</f>
        <v>200</v>
      </c>
    </row>
    <row r="81" spans="1:4" ht="60" x14ac:dyDescent="0.25">
      <c r="A81" s="190" t="str">
        <f>'8 Eletrica'!A41</f>
        <v>8.23</v>
      </c>
      <c r="B81" s="191" t="str">
        <f>'8 Eletrica'!B41</f>
        <v>Cabo de cobre, classe de tensão 0,6/1 kV, com isolação HEPR- para 90 ºC, na cor preta, com formação dos cabos (1 X 2,5 mm²)- unipolar-(F1). Referência CORFIO ou equivalente técnico.</v>
      </c>
      <c r="C81" s="190" t="str">
        <f>'8 Eletrica'!C41</f>
        <v>m</v>
      </c>
      <c r="D81" s="193">
        <f>'8 Eletrica'!D41</f>
        <v>200</v>
      </c>
    </row>
    <row r="82" spans="1:4" ht="60" x14ac:dyDescent="0.25">
      <c r="A82" s="190" t="str">
        <f>'8 Eletrica'!A42</f>
        <v>8.24</v>
      </c>
      <c r="B82" s="191" t="str">
        <f>'8 Eletrica'!B42</f>
        <v>Cabo de cobre, classe de tensão 0,6/1 kV, com isolação HEPR- para 90 ºC, na cor verde, com formação dos cabos (1 X 2,5 mm²)- unipolar-(F1). Referência CORFIO ou equivalente técnico.</v>
      </c>
      <c r="C82" s="190" t="str">
        <f>'8 Eletrica'!C42</f>
        <v>m</v>
      </c>
      <c r="D82" s="193">
        <f>'8 Eletrica'!D42</f>
        <v>200</v>
      </c>
    </row>
    <row r="83" spans="1:4" ht="60" x14ac:dyDescent="0.25">
      <c r="A83" s="190" t="str">
        <f>'8 Eletrica'!A43</f>
        <v>8.25</v>
      </c>
      <c r="B83" s="191" t="str">
        <f>'8 Eletrica'!B43</f>
        <v>Cabo de cobre, classe de tensão 0,6/1 kV, com isolação HEPR- para 90 ºC,na cor azul claro, com formação dos cabos (1 X 0,6 mm²)- unipolar-(neutro). Referência CORFIO ou equivalente técnico.</v>
      </c>
      <c r="C83" s="190" t="str">
        <f>'8 Eletrica'!C43</f>
        <v>m</v>
      </c>
      <c r="D83" s="193">
        <f>'8 Eletrica'!D43</f>
        <v>100</v>
      </c>
    </row>
    <row r="84" spans="1:4" ht="60" x14ac:dyDescent="0.25">
      <c r="A84" s="190" t="str">
        <f>'8 Eletrica'!A44</f>
        <v>8.26</v>
      </c>
      <c r="B84" s="191" t="str">
        <f>'8 Eletrica'!B44</f>
        <v>Cabo de cobre, classe de tensão 0,6/1 kV, com isolação HEPR- para 90 ºC, na cor preta, com formação dos cabos (1 X 0,6 mm²)- unipolar-(F1). Referência CORFIO ou equivalente técnico.</v>
      </c>
      <c r="C84" s="190" t="str">
        <f>'8 Eletrica'!C44</f>
        <v>m</v>
      </c>
      <c r="D84" s="193">
        <f>'8 Eletrica'!D44</f>
        <v>100</v>
      </c>
    </row>
    <row r="85" spans="1:4" ht="60" x14ac:dyDescent="0.25">
      <c r="A85" s="190" t="str">
        <f>'8 Eletrica'!A45</f>
        <v>8.27</v>
      </c>
      <c r="B85" s="191" t="str">
        <f>'8 Eletrica'!B45</f>
        <v>Cabo de cobre, classe de tensão 0,6/1 kV, com isolação HEPR- para 90 ºC, na cor verde, com formação dos cabos (1 X 0,6 mm²)- unipolar-(F1). Referência CORFIO ou equivalente técnico.</v>
      </c>
      <c r="C85" s="190" t="str">
        <f>'8 Eletrica'!C45</f>
        <v>m</v>
      </c>
      <c r="D85" s="193">
        <f>'8 Eletrica'!D45</f>
        <v>100</v>
      </c>
    </row>
    <row r="86" spans="1:4" ht="60" x14ac:dyDescent="0.25">
      <c r="A86" s="190" t="str">
        <f>'8 Eletrica'!A46</f>
        <v>8.28</v>
      </c>
      <c r="B86" s="191" t="str">
        <f>'8 Eletrica'!B46</f>
        <v>Cabo de cobre, classe de tensão 0,6/1 kV, com isolação HEPR- para 90 ºC,na cor azul claro, com formação dos cabos (1 X 10 mm²)- unipolar-(neutro). Referência CORFIO ou equivalente técnico.</v>
      </c>
      <c r="C86" s="190" t="str">
        <f>'8 Eletrica'!C46</f>
        <v>m</v>
      </c>
      <c r="D86" s="193">
        <f>'8 Eletrica'!D46</f>
        <v>600</v>
      </c>
    </row>
    <row r="87" spans="1:4" ht="60" x14ac:dyDescent="0.25">
      <c r="A87" s="190" t="str">
        <f>'8 Eletrica'!A47</f>
        <v>8.29</v>
      </c>
      <c r="B87" s="191" t="str">
        <f>'8 Eletrica'!B47</f>
        <v>Cabo de cobre, classe de tensão 0,6/1 kV, com isolação HEPR- para 90 ºC, na cor preta, com formação dos cabos (1 X 10 mm²)- unipolar-(F1). Referência CORFIO ou equivalente técnico.</v>
      </c>
      <c r="C87" s="190" t="str">
        <f>'8 Eletrica'!C47</f>
        <v>m</v>
      </c>
      <c r="D87" s="193">
        <f>'8 Eletrica'!D47</f>
        <v>600</v>
      </c>
    </row>
    <row r="88" spans="1:4" ht="60" x14ac:dyDescent="0.25">
      <c r="A88" s="190" t="str">
        <f>'8 Eletrica'!A48</f>
        <v>8.30</v>
      </c>
      <c r="B88" s="191" t="str">
        <f>'8 Eletrica'!B48</f>
        <v>Cabo de cobre, classe de tensão 0,6/1 kV, com isolação HEPR- para 90 ºC, com na cor branca ou cinza, (fase 2), com formação dos cabos (1 X 10 mm²)- unipolar-(F2). Referência CORFIO ou equivalente técnico.</v>
      </c>
      <c r="C88" s="190" t="str">
        <f>'8 Eletrica'!C48</f>
        <v>m</v>
      </c>
      <c r="D88" s="193">
        <f>'8 Eletrica'!D48</f>
        <v>200</v>
      </c>
    </row>
    <row r="89" spans="1:4" ht="60" x14ac:dyDescent="0.25">
      <c r="A89" s="190" t="str">
        <f>'8 Eletrica'!A49</f>
        <v>8.31</v>
      </c>
      <c r="B89" s="191" t="str">
        <f>'8 Eletrica'!B49</f>
        <v>Cabo de cobre, classe de tensão 0,6/1 kV, com isolação HEPR- para 90 ºC, na cor vermelha, com formação dos cabos (1 X 10 mm²)- unipolar-(F3). Referência CORFIO ou equivalente técnico.</v>
      </c>
      <c r="C89" s="190" t="str">
        <f>'8 Eletrica'!C49</f>
        <v>m</v>
      </c>
      <c r="D89" s="193">
        <f>'8 Eletrica'!D49</f>
        <v>200</v>
      </c>
    </row>
    <row r="90" spans="1:4" ht="60" x14ac:dyDescent="0.25">
      <c r="A90" s="190" t="str">
        <f>'8 Eletrica'!A50</f>
        <v>8.32</v>
      </c>
      <c r="B90" s="191" t="str">
        <f>'8 Eletrica'!B50</f>
        <v>Cabo de cobre, classe de tensão 0,6/1 kV, com isolação HEPR- para 90 ºC, na cor verde, com formação dos cabos (1 X 10 mm²)- unipolar-(TERRA). Referência CORFIO ou equivalente técnico.</v>
      </c>
      <c r="C90" s="190" t="str">
        <f>'8 Eletrica'!C50</f>
        <v>m</v>
      </c>
      <c r="D90" s="193">
        <f>'8 Eletrica'!D50</f>
        <v>600</v>
      </c>
    </row>
    <row r="91" spans="1:4" ht="30" x14ac:dyDescent="0.25">
      <c r="A91" s="190" t="str">
        <f>'8 Eletrica'!A51</f>
        <v>8.33</v>
      </c>
      <c r="B91" s="191" t="str">
        <f>'8 Eletrica'!B51</f>
        <v>Conector tipo SHARK 150 PARA CABO 10 a 35MM com conector</v>
      </c>
      <c r="C91" s="190" t="str">
        <f>'8 Eletrica'!C51</f>
        <v>und</v>
      </c>
      <c r="D91" s="193">
        <f>'8 Eletrica'!D51</f>
        <v>52</v>
      </c>
    </row>
    <row r="92" spans="1:4" x14ac:dyDescent="0.25">
      <c r="A92" s="190" t="str">
        <f>'8 Eletrica'!A52</f>
        <v>8.34</v>
      </c>
      <c r="B92" s="191" t="str">
        <f>'8 Eletrica'!B52</f>
        <v xml:space="preserve">Conector tipo cunha para cabo de 16,0mm </v>
      </c>
      <c r="C92" s="190" t="str">
        <f>'8 Eletrica'!C52</f>
        <v>und</v>
      </c>
      <c r="D92" s="193">
        <f>'8 Eletrica'!D52</f>
        <v>26</v>
      </c>
    </row>
    <row r="93" spans="1:4" ht="30" x14ac:dyDescent="0.25">
      <c r="A93" s="190" t="str">
        <f>'8 Eletrica'!A53</f>
        <v>8.35</v>
      </c>
      <c r="B93" s="191" t="str">
        <f>'8 Eletrica'!B53</f>
        <v>Conector de cobre para haste cobreada diâmetro 5/8 polegadas e cabo de cobre de 16 mm².</v>
      </c>
      <c r="C93" s="190" t="str">
        <f>'8 Eletrica'!C53</f>
        <v>und</v>
      </c>
      <c r="D93" s="193">
        <f>'8 Eletrica'!D53</f>
        <v>24</v>
      </c>
    </row>
    <row r="94" spans="1:4" x14ac:dyDescent="0.25">
      <c r="A94" s="190" t="str">
        <f>'8 Eletrica'!A54</f>
        <v>8.36</v>
      </c>
      <c r="B94" s="191" t="str">
        <f>'8 Eletrica'!B54</f>
        <v>terminal sapata cobreado de 16 mm².</v>
      </c>
      <c r="C94" s="190" t="str">
        <f>'8 Eletrica'!C54</f>
        <v>und</v>
      </c>
      <c r="D94" s="193">
        <f>'8 Eletrica'!D54</f>
        <v>24</v>
      </c>
    </row>
    <row r="95" spans="1:4" ht="30" x14ac:dyDescent="0.25">
      <c r="A95" s="190" t="str">
        <f>'8 Eletrica'!A55</f>
        <v>8.37</v>
      </c>
      <c r="B95" s="191" t="str">
        <f>'8 Eletrica'!B55</f>
        <v>Haste de cobre para aterramento, tipo "cooperweld", ø5/8" x 2.45m</v>
      </c>
      <c r="C95" s="190" t="str">
        <f>'8 Eletrica'!C55</f>
        <v>und</v>
      </c>
      <c r="D95" s="193">
        <f>'8 Eletrica'!D55</f>
        <v>26</v>
      </c>
    </row>
    <row r="96" spans="1:4" x14ac:dyDescent="0.25">
      <c r="A96" s="190" t="str">
        <f>'8 Eletrica'!A56</f>
        <v>8.38</v>
      </c>
      <c r="B96" s="191" t="str">
        <f>'8 Eletrica'!B56</f>
        <v>Cabo de cobre nu de 16 mm².</v>
      </c>
      <c r="C96" s="190" t="str">
        <f>'8 Eletrica'!C56</f>
        <v>m</v>
      </c>
      <c r="D96" s="193">
        <f>'8 Eletrica'!D56</f>
        <v>52</v>
      </c>
    </row>
    <row r="97" spans="1:4" x14ac:dyDescent="0.25">
      <c r="A97" s="190" t="str">
        <f>'8 Eletrica'!A57</f>
        <v>8.39</v>
      </c>
      <c r="B97" s="191" t="str">
        <f>'8 Eletrica'!B57</f>
        <v>Fita de auto fusão, rolo com 10m</v>
      </c>
      <c r="C97" s="190" t="str">
        <f>'8 Eletrica'!C57</f>
        <v>und</v>
      </c>
      <c r="D97" s="193">
        <f>'8 Eletrica'!D57</f>
        <v>5</v>
      </c>
    </row>
    <row r="98" spans="1:4" x14ac:dyDescent="0.25">
      <c r="A98" s="190" t="str">
        <f>'8 Eletrica'!A58</f>
        <v>8.40</v>
      </c>
      <c r="B98" s="191" t="str">
        <f>'8 Eletrica'!B58</f>
        <v>Fita isolante comum, rolo com 20m</v>
      </c>
      <c r="C98" s="190" t="str">
        <f>'8 Eletrica'!C58</f>
        <v>und</v>
      </c>
      <c r="D98" s="193">
        <f>'8 Eletrica'!D58</f>
        <v>5</v>
      </c>
    </row>
    <row r="99" spans="1:4" ht="45" x14ac:dyDescent="0.25">
      <c r="A99" s="190" t="str">
        <f>'8 Eletrica'!A59</f>
        <v>8.41</v>
      </c>
      <c r="B99" s="191" t="str">
        <f>'8 Eletrica'!B59</f>
        <v>Base para poste, construída com tubo em concreto pré-fabricado FCK 20MPA Ø300 X 100mm (POSTES DE 6,000MM)</v>
      </c>
      <c r="C99" s="190" t="str">
        <f>'8 Eletrica'!C59</f>
        <v>und</v>
      </c>
      <c r="D99" s="193">
        <f>'8 Eletrica'!D59</f>
        <v>18</v>
      </c>
    </row>
    <row r="100" spans="1:4" ht="45" x14ac:dyDescent="0.25">
      <c r="A100" s="190" t="str">
        <f>'8 Eletrica'!A60</f>
        <v>8.42</v>
      </c>
      <c r="B100" s="191" t="str">
        <f>'8 Eletrica'!B60</f>
        <v>Base para poste, construída com tubo em concreto pré-fabricado FCK 20MPA Ø600 X 100mm (POSTES DE 11,000MM)</v>
      </c>
      <c r="C100" s="190" t="str">
        <f>'8 Eletrica'!C60</f>
        <v>und</v>
      </c>
      <c r="D100" s="193">
        <f>'8 Eletrica'!D60</f>
        <v>6</v>
      </c>
    </row>
    <row r="101" spans="1:4" ht="30" x14ac:dyDescent="0.25">
      <c r="A101" s="190" t="str">
        <f>'8 Eletrica'!A61</f>
        <v>8.43</v>
      </c>
      <c r="B101" s="191" t="str">
        <f>'8 Eletrica'!B61</f>
        <v>Concreto FCK 20MPA (0,60² X 3,14 X 0,50M X 6) + (0,30² X 3,14 X 0,50M X 18)</v>
      </c>
      <c r="C101" s="190" t="str">
        <f>'8 Eletrica'!C61</f>
        <v>M³</v>
      </c>
      <c r="D101" s="193">
        <f>'8 Eletrica'!D61</f>
        <v>6</v>
      </c>
    </row>
    <row r="102" spans="1:4" ht="60" x14ac:dyDescent="0.25">
      <c r="A102" s="190" t="str">
        <f>'8 Eletrica'!A62</f>
        <v>8.44</v>
      </c>
      <c r="B102" s="191" t="str">
        <f>'8 Eletrica'!B62</f>
        <v>Manta termo contrátil em polietileno reticulado, para recomposição da isolação em emendas de derivação de cabos de baixa tensão com seção de 16 mm² no tronco e 4,0 e 2,5 mm² na derivação.</v>
      </c>
      <c r="C102" s="190" t="str">
        <f>'8 Eletrica'!C62</f>
        <v>und</v>
      </c>
      <c r="D102" s="193">
        <f>'8 Eletrica'!D62</f>
        <v>27</v>
      </c>
    </row>
    <row r="103" spans="1:4" ht="45" x14ac:dyDescent="0.25">
      <c r="A103" s="190" t="str">
        <f>'8 Eletrica'!A63</f>
        <v>8.45</v>
      </c>
      <c r="B103" s="191" t="str">
        <f>'8 Eletrica'!B63</f>
        <v>Interruptor Diferencial Residual - DR, 25A, 30mA.Referência STECK - modelo SDR22530, ou equivalente técnico</v>
      </c>
      <c r="C103" s="190" t="str">
        <f>'8 Eletrica'!C63</f>
        <v>und</v>
      </c>
      <c r="D103" s="193">
        <f>'8 Eletrica'!D63</f>
        <v>18</v>
      </c>
    </row>
    <row r="104" spans="1:4" ht="30" x14ac:dyDescent="0.25">
      <c r="A104" s="190" t="str">
        <f>'8 Eletrica'!A64</f>
        <v>8.46</v>
      </c>
      <c r="B104" s="191" t="str">
        <f>'8 Eletrica'!B64</f>
        <v>Isolamento de caixas de passagem para inibição de furtos de cabos elétricos (espuma expansiva).</v>
      </c>
      <c r="C104" s="190" t="str">
        <f>'8 Eletrica'!C64</f>
        <v>und</v>
      </c>
      <c r="D104" s="193">
        <f>'8 Eletrica'!D64</f>
        <v>27</v>
      </c>
    </row>
    <row r="105" spans="1:4" ht="15.75" x14ac:dyDescent="0.25">
      <c r="A105" s="152" t="str">
        <f>'9-Pisos e pavimentações'!A10</f>
        <v>9.0</v>
      </c>
      <c r="B105" s="393" t="str">
        <f>'9-Pisos e pavimentações'!B10</f>
        <v>PISOS E PAVIMENTAÇÕES</v>
      </c>
      <c r="C105" s="152"/>
      <c r="D105" s="194"/>
    </row>
    <row r="106" spans="1:4" x14ac:dyDescent="0.25">
      <c r="A106" s="190" t="str">
        <f>'9-Pisos e pavimentações'!A11</f>
        <v>9.1</v>
      </c>
      <c r="B106" s="191" t="str">
        <f>'9-Pisos e pavimentações'!B11</f>
        <v>REBAIXAMENTO DE SUBLEITO E = 7 CM</v>
      </c>
      <c r="C106" s="190" t="str">
        <f>'9-Pisos e pavimentações'!C11</f>
        <v>m³</v>
      </c>
      <c r="D106" s="193">
        <f>'9-Pisos e pavimentações'!D11</f>
        <v>495.18</v>
      </c>
    </row>
    <row r="107" spans="1:4" x14ac:dyDescent="0.25">
      <c r="A107" s="190" t="str">
        <f>'9-Pisos e pavimentações'!A12</f>
        <v>9.2</v>
      </c>
      <c r="B107" s="191" t="str">
        <f>'9-Pisos e pavimentações'!B12</f>
        <v>CARGA, MANOBRA E DESCARGA DO MATERIAL</v>
      </c>
      <c r="C107" s="190" t="str">
        <f>'9-Pisos e pavimentações'!C12</f>
        <v>m³</v>
      </c>
      <c r="D107" s="193">
        <f>'9-Pisos e pavimentações'!D12</f>
        <v>643.73</v>
      </c>
    </row>
    <row r="108" spans="1:4" ht="30" x14ac:dyDescent="0.25">
      <c r="A108" s="190" t="str">
        <f>'9-Pisos e pavimentações'!A13</f>
        <v>9.3</v>
      </c>
      <c r="B108" s="191" t="str">
        <f>'9-Pisos e pavimentações'!B13</f>
        <v>TRANSPORTE DE MATERIAL COM CAMINHÃO BASCULANTE 6M³/12T</v>
      </c>
      <c r="C108" s="190" t="str">
        <f>'9-Pisos e pavimentações'!C13</f>
        <v>m³xkm</v>
      </c>
      <c r="D108" s="193">
        <f>'9-Pisos e pavimentações'!D13</f>
        <v>3862.38</v>
      </c>
    </row>
    <row r="109" spans="1:4" ht="30" x14ac:dyDescent="0.25">
      <c r="A109" s="190" t="str">
        <f>'9-Pisos e pavimentações'!A14</f>
        <v>9.4</v>
      </c>
      <c r="B109" s="191" t="str">
        <f>'9-Pisos e pavimentações'!B14</f>
        <v>REGULARIZAÇÃO E COMPACTAÇÃO DE SUBLEITO DE SOLO</v>
      </c>
      <c r="C109" s="190" t="str">
        <f>'9-Pisos e pavimentações'!C14</f>
        <v>m²</v>
      </c>
      <c r="D109" s="193">
        <f>'9-Pisos e pavimentações'!D14</f>
        <v>7074.07</v>
      </c>
    </row>
    <row r="110" spans="1:4" x14ac:dyDescent="0.25">
      <c r="A110" s="190" t="str">
        <f>'9-Pisos e pavimentações'!A15</f>
        <v>9.5</v>
      </c>
      <c r="B110" s="191" t="str">
        <f>'9-Pisos e pavimentações'!B15</f>
        <v>EXECUÇÃO DE BASE DE BRITA N°2</v>
      </c>
      <c r="C110" s="190" t="str">
        <f>'9-Pisos e pavimentações'!C15</f>
        <v>m³</v>
      </c>
      <c r="D110" s="193">
        <f>'9-Pisos e pavimentações'!D15</f>
        <v>238.08</v>
      </c>
    </row>
    <row r="111" spans="1:4" x14ac:dyDescent="0.25">
      <c r="A111" s="190" t="str">
        <f>'9-Pisos e pavimentações'!A16</f>
        <v>9.6</v>
      </c>
      <c r="B111" s="191" t="str">
        <f>'9-Pisos e pavimentações'!B16</f>
        <v>EXECUÇÃO DE PÓ DE PEDRA</v>
      </c>
      <c r="C111" s="190" t="str">
        <f>'9-Pisos e pavimentações'!C16</f>
        <v>m³</v>
      </c>
      <c r="D111" s="193">
        <f>'9-Pisos e pavimentações'!D16</f>
        <v>281.68</v>
      </c>
    </row>
    <row r="112" spans="1:4" x14ac:dyDescent="0.25">
      <c r="A112" s="190" t="str">
        <f>'9-Pisos e pavimentações'!A17</f>
        <v>9.7</v>
      </c>
      <c r="B112" s="191" t="str">
        <f>'9-Pisos e pavimentações'!B17</f>
        <v>CARGA, MANOBRA E DESCARGA DO MATERIAL</v>
      </c>
      <c r="C112" s="190" t="str">
        <f>'9-Pisos e pavimentações'!C17</f>
        <v>m³</v>
      </c>
      <c r="D112" s="193">
        <f>'9-Pisos e pavimentações'!D17</f>
        <v>1173.8399999999999</v>
      </c>
    </row>
    <row r="113" spans="1:4" ht="30" x14ac:dyDescent="0.25">
      <c r="A113" s="190" t="str">
        <f>'9-Pisos e pavimentações'!A18</f>
        <v>9.8</v>
      </c>
      <c r="B113" s="191" t="str">
        <f>'9-Pisos e pavimentações'!B18</f>
        <v>TRANSPORTE DE MATERIAL COM CAMINHÃO BASCULANTE 6M³/12T</v>
      </c>
      <c r="C113" s="190" t="str">
        <f>'9-Pisos e pavimentações'!C18</f>
        <v>m³xkm</v>
      </c>
      <c r="D113" s="193">
        <f>'9-Pisos e pavimentações'!D18</f>
        <v>15608.439000000002</v>
      </c>
    </row>
    <row r="114" spans="1:4" ht="75" x14ac:dyDescent="0.25">
      <c r="A114" s="190" t="str">
        <f>'9-Pisos e pavimentações'!A19</f>
        <v>9.9</v>
      </c>
      <c r="B114" s="191" t="str">
        <f>'9-Pisos e pavimentações'!B19</f>
        <v>EXECUÇÃO DE PAVIMENTO DE CONCRETO ARMADO (PCA), FCK = 40 MPA, CAMADA COM ESPESSURA DE 12,5 CM.( INCLUÍ LONA, TELA SOLDADA Q-92, JUNTAS E BARRAS DE TRANSFERÊNCIA)</v>
      </c>
      <c r="C114" s="190" t="str">
        <f>'9-Pisos e pavimentações'!C19</f>
        <v>m²</v>
      </c>
      <c r="D114" s="193">
        <f>'9-Pisos e pavimentações'!D19</f>
        <v>2132.1000000000004</v>
      </c>
    </row>
    <row r="115" spans="1:4" ht="45" x14ac:dyDescent="0.25">
      <c r="A115" s="190" t="str">
        <f>'9-Pisos e pavimentações'!A20</f>
        <v>9.10</v>
      </c>
      <c r="B115" s="191" t="str">
        <f>'9-Pisos e pavimentações'!B20</f>
        <v>PISO PODOTATIL DE CONCRETO - DIRECIONAL E ALERTA, 40X40X2,5CM, ASSENTADO SOBRE ARGAMASSA</v>
      </c>
      <c r="C115" s="190" t="str">
        <f>'9-Pisos e pavimentações'!C20</f>
        <v>m²</v>
      </c>
      <c r="D115" s="193">
        <f>'9-Pisos e pavimentações'!D20</f>
        <v>166.78</v>
      </c>
    </row>
    <row r="116" spans="1:4" ht="75" x14ac:dyDescent="0.25">
      <c r="A116" s="190" t="str">
        <f>'9-Pisos e pavimentações'!A21</f>
        <v>9.11</v>
      </c>
      <c r="B116" s="191" t="str">
        <f>'9-Pisos e pavimentações'!B21</f>
        <v>CONTRAPISO EM ARGAMASSA TRAÇO 1:4 (CIMENTO E AREIA), PREPARO MECÂNICO COM BETONEIRA 400 L, APLICADO EM ÁREAS SECAS SOBRE LAJE, NÃO ADERIDO, ESPESSURA 5CM. - BASE PARA PISO EMBORRACHADO</v>
      </c>
      <c r="C116" s="190" t="str">
        <f>'9-Pisos e pavimentações'!C21</f>
        <v>m²</v>
      </c>
      <c r="D116" s="193">
        <f>'9-Pisos e pavimentações'!D21</f>
        <v>308.25</v>
      </c>
    </row>
    <row r="117" spans="1:4" ht="45" x14ac:dyDescent="0.25">
      <c r="A117" s="190" t="str">
        <f>'9-Pisos e pavimentações'!A22</f>
        <v>9.12</v>
      </c>
      <c r="B117" s="191" t="str">
        <f>'9-Pisos e pavimentações'!B22</f>
        <v>PISO EMBORRACHADO PARA PLAYGROUND E=6CM DIVERSAS CORES PISO EMBORRACHADO PARA PLAYGROUND E=6CM DIVERSAS CORES</v>
      </c>
      <c r="C117" s="190" t="str">
        <f>'9-Pisos e pavimentações'!C22</f>
        <v>m²</v>
      </c>
      <c r="D117" s="193">
        <f>'9-Pisos e pavimentações'!D22</f>
        <v>308.25</v>
      </c>
    </row>
    <row r="118" spans="1:4" ht="60" x14ac:dyDescent="0.25">
      <c r="A118" s="190" t="str">
        <f>'9-Pisos e pavimentações'!A23</f>
        <v>9.13</v>
      </c>
      <c r="B118" s="191" t="str">
        <f>'9-Pisos e pavimentações'!B23</f>
        <v>TELA DE ACO SOLDADA NERVURADA, CA-60, Q-92, (1,48 KG/M2), DIAMETRO DO FIO = 4,2 MM, LARGURA = 2,45 X 60 M DE COMPRIMENTO, ESPACAMENTO DA MALHA = 15 X 15 CM</v>
      </c>
      <c r="C118" s="190" t="str">
        <f>'9-Pisos e pavimentações'!C23</f>
        <v>m²</v>
      </c>
      <c r="D118" s="193">
        <f>'9-Pisos e pavimentações'!D23</f>
        <v>2132.1000000000004</v>
      </c>
    </row>
    <row r="119" spans="1:4" ht="15.75" x14ac:dyDescent="0.25">
      <c r="A119" s="152" t="str">
        <f>'10 Áreas esportivas'!A12</f>
        <v>10.0</v>
      </c>
      <c r="B119" s="393" t="str">
        <f>'10 Áreas esportivas'!B12</f>
        <v>ÁREAS ESPORTIVAS</v>
      </c>
      <c r="C119" s="152"/>
      <c r="D119" s="194"/>
    </row>
    <row r="120" spans="1:4" ht="105" x14ac:dyDescent="0.25">
      <c r="A120" s="190" t="str">
        <f>'10 Áreas esportivas'!A13</f>
        <v>10.1</v>
      </c>
      <c r="B120" s="191" t="str">
        <f>'10 Áreas esportivas'!B13</f>
        <v>ALAMBRADO PARA QUADRA POLIESPORTIVA, ESTRUTURADO POR TUBOS DE ACO GALVANIZADO, (MONTANTES COM DIAMETRO 3", TRAVESSAS E ESCORAS COM DIÂMETRO 2"), COM TELA DE ARAME GALVANIZADO REVESTIDA EM PVC, FIO 14 BWG E MALHA QUADRADA 5X5CM (EXCETO MURETA)</v>
      </c>
      <c r="C120" s="190" t="str">
        <f>'10 Áreas esportivas'!C13</f>
        <v>m²</v>
      </c>
      <c r="D120" s="193">
        <f>'10 Áreas esportivas'!D13</f>
        <v>656.3</v>
      </c>
    </row>
    <row r="121" spans="1:4" ht="60" x14ac:dyDescent="0.25">
      <c r="A121" s="190" t="str">
        <f>'10 Áreas esportivas'!A14</f>
        <v>10.2</v>
      </c>
      <c r="B121" s="191" t="str">
        <f>'10 Áreas esportivas'!B14</f>
        <v>PINTURA COM TINTA ALQUÍDICA DE ACABAMENTO (ESMALTE SINTÉTICO BRILHANTE) APLICADA A ROLO OU PINCEL SOBRE SUPERFÍCIES METÁLICAS EXECUTADO EM OBRA (2 DEMÃOS) (ALAMBRADO)</v>
      </c>
      <c r="C121" s="190" t="str">
        <f>'10 Áreas esportivas'!C14</f>
        <v>m²</v>
      </c>
      <c r="D121" s="193">
        <f>'10 Áreas esportivas'!D14</f>
        <v>307.24</v>
      </c>
    </row>
    <row r="122" spans="1:4" ht="30" x14ac:dyDescent="0.25">
      <c r="A122" s="190" t="str">
        <f>'10 Áreas esportivas'!A15</f>
        <v>10.3</v>
      </c>
      <c r="B122" s="191" t="str">
        <f>'10 Áreas esportivas'!B15</f>
        <v>CONCRETO ARMADO FCK=25MPA - FIXAÇÃO EQUIP. ESPORTIVOS</v>
      </c>
      <c r="C122" s="190" t="str">
        <f>'10 Áreas esportivas'!C15</f>
        <v>m³</v>
      </c>
      <c r="D122" s="193">
        <f>'10 Áreas esportivas'!D15</f>
        <v>0.82000000000000006</v>
      </c>
    </row>
    <row r="123" spans="1:4" ht="30" x14ac:dyDescent="0.25">
      <c r="A123" s="190" t="str">
        <f>'10 Áreas esportivas'!A16</f>
        <v>10.4</v>
      </c>
      <c r="B123" s="191" t="str">
        <f>'10 Áreas esportivas'!B16</f>
        <v>MURO EM ALVENARIA DE BLOCOS DE CONCRETO COM ESPESSURA DE 0,20 M H=1,0M</v>
      </c>
      <c r="C123" s="190" t="str">
        <f>'10 Áreas esportivas'!C16</f>
        <v>m</v>
      </c>
      <c r="D123" s="193">
        <f>'10 Áreas esportivas'!D16</f>
        <v>193.03</v>
      </c>
    </row>
    <row r="124" spans="1:4" ht="45" x14ac:dyDescent="0.25">
      <c r="A124" s="190" t="str">
        <f>'10 Áreas esportivas'!A17</f>
        <v>10.5</v>
      </c>
      <c r="B124" s="191" t="str">
        <f>'10 Áreas esportivas'!B17</f>
        <v>PISO DA QUADRA POLIESPORTIVA- CONCRETO USINADO BOMBEÁVEL DE CLASSE C30 - INCLUI SERVIÇO DE BOMBEAMENTO</v>
      </c>
      <c r="C124" s="190" t="str">
        <f>'10 Áreas esportivas'!C17</f>
        <v>m³</v>
      </c>
      <c r="D124" s="193">
        <f>'10 Áreas esportivas'!D17</f>
        <v>121.69</v>
      </c>
    </row>
    <row r="125" spans="1:4" ht="30" x14ac:dyDescent="0.25">
      <c r="A125" s="190" t="str">
        <f>'10 Áreas esportivas'!A18</f>
        <v>10.6</v>
      </c>
      <c r="B125" s="191" t="str">
        <f>'10 Áreas esportivas'!B18</f>
        <v>ARMACAO TELA ACO SOLDADA NERVURADA 10x10cm 5,0 mm</v>
      </c>
      <c r="C125" s="190" t="str">
        <f>'10 Áreas esportivas'!C18</f>
        <v>m²</v>
      </c>
      <c r="D125" s="193">
        <f>'10 Áreas esportivas'!D18</f>
        <v>1216.8800000000001</v>
      </c>
    </row>
    <row r="126" spans="1:4" x14ac:dyDescent="0.25">
      <c r="A126" s="190" t="str">
        <f>'10 Áreas esportivas'!A19</f>
        <v>10.7</v>
      </c>
      <c r="B126" s="191" t="str">
        <f>'10 Áreas esportivas'!B19</f>
        <v>LONA PLÁSTICA PRETA esp=150micra</v>
      </c>
      <c r="C126" s="190" t="str">
        <f>'10 Áreas esportivas'!C19</f>
        <v>m²</v>
      </c>
      <c r="D126" s="193">
        <f>'10 Áreas esportivas'!D19</f>
        <v>608.44000000000005</v>
      </c>
    </row>
    <row r="127" spans="1:4" ht="45" x14ac:dyDescent="0.25">
      <c r="A127" s="190" t="str">
        <f>'10 Áreas esportivas'!A20</f>
        <v>10.8</v>
      </c>
      <c r="B127" s="191" t="str">
        <f>'10 Áreas esportivas'!B20</f>
        <v>ACABAMENTO E ALISAMENTO DE PISO DE CONCRETO COM DESEMPENADEIRA MECÂNICA ELÉTRICA</v>
      </c>
      <c r="C127" s="190" t="str">
        <f>'10 Áreas esportivas'!C20</f>
        <v>m²</v>
      </c>
      <c r="D127" s="193">
        <f>'10 Áreas esportivas'!D20</f>
        <v>608.44000000000005</v>
      </c>
    </row>
    <row r="128" spans="1:4" ht="45" x14ac:dyDescent="0.25">
      <c r="A128" s="190" t="str">
        <f>'10 Áreas esportivas'!A21</f>
        <v>10.9</v>
      </c>
      <c r="B128" s="191" t="str">
        <f>'10 Áreas esportivas'!B21</f>
        <v>TUBO ACO GALVANIZADO COM COSTURA, CLASSE MEDIA, DN 4", E = 4,50 MM, PESO 12,10 KG/M- FIXAÇÃO TRAVES FUTEBOL/REDE VOLEI</v>
      </c>
      <c r="C128" s="190" t="str">
        <f>'10 Áreas esportivas'!C21</f>
        <v>m</v>
      </c>
      <c r="D128" s="193">
        <f>'10 Áreas esportivas'!D21</f>
        <v>2.4000000000000004</v>
      </c>
    </row>
    <row r="129" spans="1:4" ht="30" x14ac:dyDescent="0.25">
      <c r="A129" s="190" t="str">
        <f>'10 Áreas esportivas'!A22</f>
        <v>10.10</v>
      </c>
      <c r="B129" s="191" t="str">
        <f>'10 Áreas esportivas'!B22</f>
        <v xml:space="preserve">PINTURA FUNDO QUADRA POLIESPORTIVA E DOS GARRAFÕES </v>
      </c>
      <c r="C129" s="190" t="str">
        <f>'10 Áreas esportivas'!C22</f>
        <v>m²</v>
      </c>
      <c r="D129" s="193">
        <f>'10 Áreas esportivas'!D22</f>
        <v>608.44000000000005</v>
      </c>
    </row>
    <row r="130" spans="1:4" ht="60" x14ac:dyDescent="0.25">
      <c r="A130" s="190" t="str">
        <f>'10 Áreas esportivas'!A23</f>
        <v>10.11</v>
      </c>
      <c r="B130" s="191" t="str">
        <f>'10 Áreas esportivas'!B23</f>
        <v>PINTURA DE DEMARCAÇÃO DE QUADRA POLIESPORTIVA COM TINTA ACRÍLICA- VOLEI, BASQUETE E FUTEBOL (VER MEMORIAL DESCRITIVO)</v>
      </c>
      <c r="C130" s="190" t="str">
        <f>'10 Áreas esportivas'!C23</f>
        <v>m</v>
      </c>
      <c r="D130" s="193">
        <f>'10 Áreas esportivas'!D23</f>
        <v>362.4</v>
      </c>
    </row>
    <row r="131" spans="1:4" ht="30" x14ac:dyDescent="0.25">
      <c r="A131" s="190" t="str">
        <f>'10 Áreas esportivas'!A24</f>
        <v>10.12</v>
      </c>
      <c r="B131" s="191" t="str">
        <f>'10 Áreas esportivas'!B24</f>
        <v>CAMPO DE AREIA - LASTRO DE AREIA COMERCIAL , ESPALHAMENTO MECÂNICO E=30 CM</v>
      </c>
      <c r="C131" s="190" t="str">
        <f>'10 Áreas esportivas'!C24</f>
        <v>m³</v>
      </c>
      <c r="D131" s="193">
        <f>'10 Áreas esportivas'!D24</f>
        <v>221.58</v>
      </c>
    </row>
    <row r="132" spans="1:4" ht="30" x14ac:dyDescent="0.25">
      <c r="A132" s="190" t="str">
        <f>'10 Áreas esportivas'!A25</f>
        <v>10.13</v>
      </c>
      <c r="B132" s="191" t="str">
        <f>'10 Áreas esportivas'!B25</f>
        <v>CAMPO DE AREIA - CARGA, MANOBRA E DESCARGA COM CAMINHÃO BASCULANTE</v>
      </c>
      <c r="C132" s="190" t="str">
        <f>'10 Áreas esportivas'!C25</f>
        <v>m³</v>
      </c>
      <c r="D132" s="193">
        <f>'10 Áreas esportivas'!D25</f>
        <v>232.66</v>
      </c>
    </row>
    <row r="133" spans="1:4" ht="30" x14ac:dyDescent="0.25">
      <c r="A133" s="190" t="str">
        <f>'10 Áreas esportivas'!A26</f>
        <v>10.14</v>
      </c>
      <c r="B133" s="191" t="str">
        <f>'10 Áreas esportivas'!B26</f>
        <v>CAMPO DE AREIA - TRANSPORTE DE MATERIAL COM CAMINHÃO BASCULANTE 6M³/12T</v>
      </c>
      <c r="C133" s="190" t="str">
        <f>'10 Áreas esportivas'!C26</f>
        <v>m³</v>
      </c>
      <c r="D133" s="193">
        <f>'10 Áreas esportivas'!D26</f>
        <v>2466.1999999999998</v>
      </c>
    </row>
    <row r="134" spans="1:4" x14ac:dyDescent="0.25">
      <c r="A134" s="190" t="str">
        <f>'10 Áreas esportivas'!A27</f>
        <v>10.15</v>
      </c>
      <c r="B134" s="191" t="str">
        <f>'10 Áreas esportivas'!B27</f>
        <v>TRAVE DE FUTEBOL SUIÇO - INCLUSIVE REDE</v>
      </c>
      <c r="C134" s="190" t="str">
        <f>'10 Áreas esportivas'!C27</f>
        <v>unid.</v>
      </c>
      <c r="D134" s="193">
        <f>'10 Áreas esportivas'!D27</f>
        <v>2</v>
      </c>
    </row>
    <row r="135" spans="1:4" x14ac:dyDescent="0.25">
      <c r="A135" s="190" t="str">
        <f>'10 Áreas esportivas'!A28</f>
        <v>10.16</v>
      </c>
      <c r="B135" s="191" t="str">
        <f>'10 Áreas esportivas'!B28</f>
        <v>TRAVE DE FUTEBOL DE SALÃO - INCLUSIVE REDE</v>
      </c>
      <c r="C135" s="190" t="str">
        <f>'10 Áreas esportivas'!C28</f>
        <v>unid.</v>
      </c>
      <c r="D135" s="193">
        <f>'10 Áreas esportivas'!D28</f>
        <v>2</v>
      </c>
    </row>
    <row r="136" spans="1:4" ht="30" x14ac:dyDescent="0.25">
      <c r="A136" s="190" t="str">
        <f>'10 Áreas esportivas'!A29</f>
        <v>10.17</v>
      </c>
      <c r="B136" s="191" t="str">
        <f>'10 Áreas esportivas'!B29</f>
        <v>TABELA DE BASQUETE C/ ESTRUTURA DE TUBO GALVANIZADO COMPLETA</v>
      </c>
      <c r="C136" s="190" t="str">
        <f>'10 Áreas esportivas'!C29</f>
        <v>unid.</v>
      </c>
      <c r="D136" s="193">
        <f>'10 Áreas esportivas'!D29</f>
        <v>2</v>
      </c>
    </row>
    <row r="137" spans="1:4" x14ac:dyDescent="0.25">
      <c r="A137" s="190" t="str">
        <f>'10 Áreas esportivas'!A30</f>
        <v>10.18</v>
      </c>
      <c r="B137" s="191" t="str">
        <f>'10 Áreas esportivas'!B30</f>
        <v>BALIZAS PARA VOLEIBOL INCLUSIVE REDE</v>
      </c>
      <c r="C137" s="190" t="str">
        <f>'10 Áreas esportivas'!C30</f>
        <v>CJ</v>
      </c>
      <c r="D137" s="193">
        <f>'10 Áreas esportivas'!D30</f>
        <v>1</v>
      </c>
    </row>
    <row r="138" spans="1:4" ht="15.75" x14ac:dyDescent="0.25">
      <c r="A138" s="152" t="str">
        <f>'11 Mobiliário Urbano'!A12</f>
        <v>11.0</v>
      </c>
      <c r="B138" s="393" t="str">
        <f>'11 Mobiliário Urbano'!B12</f>
        <v>MOBILIÁRIO URBANO</v>
      </c>
      <c r="C138" s="152"/>
      <c r="D138" s="194"/>
    </row>
    <row r="139" spans="1:4" ht="45" x14ac:dyDescent="0.25">
      <c r="A139" s="190" t="str">
        <f>'11 Mobiliário Urbano'!A13</f>
        <v>11.1</v>
      </c>
      <c r="B139" s="191" t="str">
        <f>'11 Mobiliário Urbano'!B13</f>
        <v>BANCO COM ENCOSTO - 1,80m ESTRUTURA EM AÇO CARBONO, ACENTO E ENCOSTO EM MADEIRA (VER MEMORIAL DESCRITIVO)</v>
      </c>
      <c r="C139" s="190" t="str">
        <f>'11 Mobiliário Urbano'!C13</f>
        <v>unid.</v>
      </c>
      <c r="D139" s="193">
        <f>'11 Mobiliário Urbano'!D13</f>
        <v>32</v>
      </c>
    </row>
    <row r="140" spans="1:4" ht="30" x14ac:dyDescent="0.25">
      <c r="A140" s="190" t="str">
        <f>'11 Mobiliário Urbano'!A14</f>
        <v>11.2</v>
      </c>
      <c r="B140" s="191" t="str">
        <f>'11 Mobiliário Urbano'!B14</f>
        <v>BANCO CUBO EM CONCRETO E MADEIRA (VER MEMORIAL DESCRITIVO)</v>
      </c>
      <c r="C140" s="190" t="str">
        <f>'11 Mobiliário Urbano'!C14</f>
        <v>unid.</v>
      </c>
      <c r="D140" s="193">
        <f>'11 Mobiliário Urbano'!D14</f>
        <v>3</v>
      </c>
    </row>
    <row r="141" spans="1:4" ht="30" x14ac:dyDescent="0.25">
      <c r="A141" s="190" t="str">
        <f>'11 Mobiliário Urbano'!A15</f>
        <v>11.3</v>
      </c>
      <c r="B141" s="191" t="str">
        <f>'11 Mobiliário Urbano'!B15</f>
        <v>BANCO CUBO EM CONCRETO (VER MEMORIAL DESCRITIVO)</v>
      </c>
      <c r="C141" s="190" t="str">
        <f>'11 Mobiliário Urbano'!C15</f>
        <v>unid.</v>
      </c>
      <c r="D141" s="193">
        <f>'11 Mobiliário Urbano'!D15</f>
        <v>2</v>
      </c>
    </row>
    <row r="142" spans="1:4" x14ac:dyDescent="0.25">
      <c r="A142" s="190" t="str">
        <f>'11 Mobiliário Urbano'!A16</f>
        <v>11.4</v>
      </c>
      <c r="B142" s="191" t="str">
        <f>'11 Mobiliário Urbano'!B16</f>
        <v>BICICLETÁRIO</v>
      </c>
      <c r="C142" s="190" t="str">
        <f>'11 Mobiliário Urbano'!C16</f>
        <v>unid.</v>
      </c>
      <c r="D142" s="193">
        <f>'11 Mobiliário Urbano'!D16</f>
        <v>16</v>
      </c>
    </row>
    <row r="143" spans="1:4" ht="60" x14ac:dyDescent="0.25">
      <c r="A143" s="190" t="str">
        <f>'11 Mobiliário Urbano'!A17</f>
        <v>11.5</v>
      </c>
      <c r="B143" s="191" t="str">
        <f>'11 Mobiliário Urbano'!B17</f>
        <v>CONJUNTO COM 2 LIXEIRAS CONFECCIONADAS EM POLIETILENO, PEDESTAL COFECCIONADO EM FERRO Ø2", PINTURA EPOXI, CAPACIDADE DE 50 LITROS - PADRÃO P.M.I</v>
      </c>
      <c r="C143" s="190" t="str">
        <f>'11 Mobiliário Urbano'!C17</f>
        <v>unid.</v>
      </c>
      <c r="D143" s="193">
        <f>'11 Mobiliário Urbano'!D17</f>
        <v>11</v>
      </c>
    </row>
    <row r="144" spans="1:4" x14ac:dyDescent="0.25">
      <c r="A144" s="190" t="str">
        <f>'11 Mobiliário Urbano'!A18</f>
        <v>11.6</v>
      </c>
      <c r="B144" s="191" t="str">
        <f>'11 Mobiliário Urbano'!B18</f>
        <v>PARQUE INFANTIL- 3 TORRES</v>
      </c>
      <c r="C144" s="190" t="str">
        <f>'11 Mobiliário Urbano'!C18</f>
        <v>unid.</v>
      </c>
      <c r="D144" s="193">
        <f>'11 Mobiliário Urbano'!D18</f>
        <v>1</v>
      </c>
    </row>
    <row r="145" spans="1:4" x14ac:dyDescent="0.25">
      <c r="A145" s="190" t="str">
        <f>'11 Mobiliário Urbano'!A19</f>
        <v>11.7</v>
      </c>
      <c r="B145" s="191" t="str">
        <f>'11 Mobiliário Urbano'!B19</f>
        <v>BRINQUEDO DE MOLA</v>
      </c>
      <c r="C145" s="190" t="str">
        <f>'11 Mobiliário Urbano'!C19</f>
        <v>unid.</v>
      </c>
      <c r="D145" s="193">
        <f>'11 Mobiliário Urbano'!D19</f>
        <v>1</v>
      </c>
    </row>
    <row r="146" spans="1:4" x14ac:dyDescent="0.25">
      <c r="A146" s="190" t="str">
        <f>'11 Mobiliário Urbano'!A20</f>
        <v>11.8</v>
      </c>
      <c r="B146" s="191" t="str">
        <f>'11 Mobiliário Urbano'!B20</f>
        <v>GIRA-GIRA - POLIETILENO</v>
      </c>
      <c r="C146" s="190" t="str">
        <f>'11 Mobiliário Urbano'!C20</f>
        <v>unid.</v>
      </c>
      <c r="D146" s="193">
        <f>'11 Mobiliário Urbano'!D20</f>
        <v>1</v>
      </c>
    </row>
    <row r="147" spans="1:4" x14ac:dyDescent="0.25">
      <c r="A147" s="190" t="str">
        <f>'11 Mobiliário Urbano'!A21</f>
        <v>11.9</v>
      </c>
      <c r="B147" s="191" t="str">
        <f>'11 Mobiliário Urbano'!B21</f>
        <v>CERCA</v>
      </c>
      <c r="C147" s="190" t="str">
        <f>'11 Mobiliário Urbano'!C21</f>
        <v>m</v>
      </c>
      <c r="D147" s="193">
        <f>'11 Mobiliário Urbano'!D21</f>
        <v>41</v>
      </c>
    </row>
    <row r="148" spans="1:4" ht="120" x14ac:dyDescent="0.25">
      <c r="A148" s="190" t="str">
        <f>'11 Mobiliário Urbano'!A22</f>
        <v>11.10</v>
      </c>
      <c r="B148" s="191" t="str">
        <f>'11 Mobiliário Urbano'!B22</f>
        <v xml:space="preserve">PARQUE INFANTIL PARA CRIANÇAS ATÉ 5 ANOS COMPOSTO DE PLATAFORMAS RECOBERTAS COM RESINA DE PVC PLASTIFICANTE; PEÇAS METÁLICAS COM PINTURA ELETROESTÁTICA, PEÇAS PLÁSTICAS EM POLIETILENO ROTOMOLDADO COM ADITIVOS ANTI-UV E ANTIESTÁTICO E POLIETILENO DE ALTA DENSIDADE (PEAD), RESISTENTE A INTEMPÉRIES </v>
      </c>
      <c r="C148" s="190" t="str">
        <f>'11 Mobiliário Urbano'!C22</f>
        <v>unid.</v>
      </c>
      <c r="D148" s="193">
        <f>'11 Mobiliário Urbano'!D22</f>
        <v>1</v>
      </c>
    </row>
    <row r="149" spans="1:4" x14ac:dyDescent="0.25">
      <c r="A149" s="190" t="str">
        <f>'11 Mobiliário Urbano'!A23</f>
        <v>11.11</v>
      </c>
      <c r="B149" s="191" t="str">
        <f>'11 Mobiliário Urbano'!B23</f>
        <v>SIMULADOR DE ESQUI DUPLO</v>
      </c>
      <c r="C149" s="190" t="str">
        <f>'11 Mobiliário Urbano'!C23</f>
        <v>unid.</v>
      </c>
      <c r="D149" s="193">
        <f>'11 Mobiliário Urbano'!D23</f>
        <v>1</v>
      </c>
    </row>
    <row r="150" spans="1:4" x14ac:dyDescent="0.25">
      <c r="A150" s="190" t="str">
        <f>'11 Mobiliário Urbano'!A24</f>
        <v>11.12</v>
      </c>
      <c r="B150" s="191" t="str">
        <f>'11 Mobiliário Urbano'!B24</f>
        <v xml:space="preserve">SIMULADOR DE CAMINHADA DUPLO </v>
      </c>
      <c r="C150" s="190" t="str">
        <f>'11 Mobiliário Urbano'!C24</f>
        <v>unid.</v>
      </c>
      <c r="D150" s="193">
        <f>'11 Mobiliário Urbano'!D24</f>
        <v>1</v>
      </c>
    </row>
    <row r="151" spans="1:4" x14ac:dyDescent="0.25">
      <c r="A151" s="190" t="str">
        <f>'11 Mobiliário Urbano'!A25</f>
        <v>11.13</v>
      </c>
      <c r="B151" s="191" t="str">
        <f>'11 Mobiliário Urbano'!B25</f>
        <v>SIMULADOR DE CAVALGADA DUPLO</v>
      </c>
      <c r="C151" s="190" t="str">
        <f>'11 Mobiliário Urbano'!C25</f>
        <v>unid.</v>
      </c>
      <c r="D151" s="193">
        <f>'11 Mobiliário Urbano'!D25</f>
        <v>1</v>
      </c>
    </row>
    <row r="152" spans="1:4" x14ac:dyDescent="0.25">
      <c r="A152" s="190" t="str">
        <f>'11 Mobiliário Urbano'!A26</f>
        <v>11.14</v>
      </c>
      <c r="B152" s="191" t="str">
        <f>'11 Mobiliário Urbano'!B26</f>
        <v xml:space="preserve">VOLANTE DE ROTAÇÃO VERTICAL DUPLO </v>
      </c>
      <c r="C152" s="190" t="str">
        <f>'11 Mobiliário Urbano'!C26</f>
        <v>unid.</v>
      </c>
      <c r="D152" s="193">
        <f>'11 Mobiliário Urbano'!D26</f>
        <v>1</v>
      </c>
    </row>
    <row r="153" spans="1:4" x14ac:dyDescent="0.25">
      <c r="A153" s="190" t="str">
        <f>'11 Mobiliário Urbano'!A27</f>
        <v>11.15</v>
      </c>
      <c r="B153" s="191" t="str">
        <f>'11 Mobiliário Urbano'!B27</f>
        <v xml:space="preserve">VOLANTE DE ROTAÇÃO DIAGONAL DUPLO </v>
      </c>
      <c r="C153" s="190" t="str">
        <f>'11 Mobiliário Urbano'!C27</f>
        <v>unid.</v>
      </c>
      <c r="D153" s="193">
        <f>'11 Mobiliário Urbano'!D27</f>
        <v>1</v>
      </c>
    </row>
    <row r="154" spans="1:4" x14ac:dyDescent="0.25">
      <c r="A154" s="190" t="str">
        <f>'11 Mobiliário Urbano'!A28</f>
        <v>11.16</v>
      </c>
      <c r="B154" s="191" t="str">
        <f>'11 Mobiliário Urbano'!B28</f>
        <v xml:space="preserve">CADEIRA DE PRESSÃO DE PERNAS DUPLO </v>
      </c>
      <c r="C154" s="190" t="str">
        <f>'11 Mobiliário Urbano'!C28</f>
        <v>unid.</v>
      </c>
      <c r="D154" s="193">
        <f>'11 Mobiliário Urbano'!D28</f>
        <v>1</v>
      </c>
    </row>
    <row r="155" spans="1:4" x14ac:dyDescent="0.25">
      <c r="A155" s="190" t="str">
        <f>'11 Mobiliário Urbano'!A29</f>
        <v>11.17</v>
      </c>
      <c r="B155" s="191" t="str">
        <f>'11 Mobiliário Urbano'!B29</f>
        <v>PLACA ORIENTATIVA 2X1M</v>
      </c>
      <c r="C155" s="190" t="str">
        <f>'11 Mobiliário Urbano'!C29</f>
        <v>unid.</v>
      </c>
      <c r="D155" s="193">
        <f>'11 Mobiliário Urbano'!D29</f>
        <v>1</v>
      </c>
    </row>
    <row r="156" spans="1:4" ht="15.75" x14ac:dyDescent="0.25">
      <c r="A156" s="152" t="str">
        <f>'12 Pista de Skate'!A12</f>
        <v>12.0</v>
      </c>
      <c r="B156" s="393" t="str">
        <f>'12 Pista de Skate'!B12</f>
        <v>PISTA DE SKATE</v>
      </c>
      <c r="C156" s="152"/>
      <c r="D156" s="194"/>
    </row>
    <row r="157" spans="1:4" ht="15.75" x14ac:dyDescent="0.25">
      <c r="A157" s="152" t="str">
        <f>'12 Pista de Skate'!A13</f>
        <v>12.1</v>
      </c>
      <c r="B157" s="393" t="str">
        <f>'12 Pista de Skate'!B13</f>
        <v>FUNDAÇÕES</v>
      </c>
      <c r="C157" s="152"/>
      <c r="D157" s="194"/>
    </row>
    <row r="158" spans="1:4" ht="45" x14ac:dyDescent="0.25">
      <c r="A158" s="190" t="str">
        <f>'12 Pista de Skate'!A14</f>
        <v>12.1.1</v>
      </c>
      <c r="B158" s="191" t="str">
        <f>'12 Pista de Skate'!B14</f>
        <v>TAPUME DE CHAPA DE MADEIRA COMPENSADA, E= 6MM, COM PINTURA A CAL E REAPROVEITAMENTO DE 2X</v>
      </c>
      <c r="C158" s="190" t="str">
        <f>'12 Pista de Skate'!C14</f>
        <v>m²</v>
      </c>
      <c r="D158" s="193">
        <f>'12 Pista de Skate'!D14</f>
        <v>268</v>
      </c>
    </row>
    <row r="159" spans="1:4" ht="15.75" x14ac:dyDescent="0.25">
      <c r="A159" s="152" t="str">
        <f>'12 Pista de Skate'!A15</f>
        <v>12.2</v>
      </c>
      <c r="B159" s="393" t="str">
        <f>'12 Pista de Skate'!B15</f>
        <v>INFRAESTRUTURA</v>
      </c>
      <c r="C159" s="152"/>
      <c r="D159" s="194"/>
    </row>
    <row r="160" spans="1:4" ht="15.75" x14ac:dyDescent="0.25">
      <c r="A160" s="152" t="str">
        <f>'12 Pista de Skate'!A16</f>
        <v>12.2.1</v>
      </c>
      <c r="B160" s="393" t="str">
        <f>'12 Pista de Skate'!B16</f>
        <v>FUNDAÇÕES</v>
      </c>
      <c r="C160" s="152"/>
      <c r="D160" s="194"/>
    </row>
    <row r="161" spans="1:4" ht="45" x14ac:dyDescent="0.25">
      <c r="A161" s="190" t="str">
        <f>'12 Pista de Skate'!A17</f>
        <v>12.2.1.1</v>
      </c>
      <c r="B161" s="191" t="str">
        <f>'12 Pista de Skate'!B17</f>
        <v>LOCACAO CONVENCIONAL DE OBRA, ATRAVÉS DE GABARITO DE TABUAS CORRIDAS PONTALETADAS, COM REAPROVEITAMENTO DE 3 VEZES.</v>
      </c>
      <c r="C161" s="190" t="str">
        <f>'12 Pista de Skate'!C17</f>
        <v>m²</v>
      </c>
      <c r="D161" s="193">
        <f>'12 Pista de Skate'!D17</f>
        <v>556.6</v>
      </c>
    </row>
    <row r="162" spans="1:4" ht="105" x14ac:dyDescent="0.25">
      <c r="A162" s="190" t="str">
        <f>'12 Pista de Skate'!A18</f>
        <v>12.2.1.2</v>
      </c>
      <c r="B162" s="191" t="str">
        <f>'12 Pista de Skate'!B18</f>
        <v>ESCAVAÇÃO MECANIZADA DE VALA COM PROF. ATÉ 1,5 M (MÉDIA ENTRE MONTANTE E JUSANTE/UMA COMPOSIÇÃO POR TRECHO), COM ESCAVADEIRA HIDRÁULICA (0,8 M3/111 HP), LARG. DE 1,5 M A 2,5 M, EM SOLO DE 1A CATEGORIA, EM LOCAIS COM ALTO NÍVEL DE INTERFERÊNCIA. AF_01/2015</v>
      </c>
      <c r="C162" s="190" t="str">
        <f>'12 Pista de Skate'!C18</f>
        <v>m³</v>
      </c>
      <c r="D162" s="193">
        <f>'12 Pista de Skate'!D18</f>
        <v>34</v>
      </c>
    </row>
    <row r="163" spans="1:4" ht="30" x14ac:dyDescent="0.25">
      <c r="A163" s="190" t="str">
        <f>'12 Pista de Skate'!A19</f>
        <v>12.2.1.3</v>
      </c>
      <c r="B163" s="191" t="str">
        <f>'12 Pista de Skate'!B19</f>
        <v>CAMADA HORIZONTAL DRENANTE C/ PEDRA BRITADA 1 E 2</v>
      </c>
      <c r="C163" s="190" t="str">
        <f>'12 Pista de Skate'!C19</f>
        <v>m³</v>
      </c>
      <c r="D163" s="193">
        <f>'12 Pista de Skate'!D19</f>
        <v>2.0099999999999998</v>
      </c>
    </row>
    <row r="164" spans="1:4" ht="45" x14ac:dyDescent="0.25">
      <c r="A164" s="190" t="str">
        <f>'12 Pista de Skate'!A20</f>
        <v>12.2.1.4</v>
      </c>
      <c r="B164" s="191" t="str">
        <f>'12 Pista de Skate'!B20</f>
        <v>LASTRO DE CONCRETO MAGRO, APLICADO EM PISOS OU RADIERS, ESPESSURA DE 3 CM. AF_07_2016</v>
      </c>
      <c r="C164" s="190" t="str">
        <f>'12 Pista de Skate'!C20</f>
        <v>m³</v>
      </c>
      <c r="D164" s="193">
        <f>'12 Pista de Skate'!D20</f>
        <v>26.8</v>
      </c>
    </row>
    <row r="165" spans="1:4" ht="45" x14ac:dyDescent="0.25">
      <c r="A165" s="190" t="str">
        <f>'12 Pista de Skate'!A21</f>
        <v>12.2.1.5</v>
      </c>
      <c r="B165" s="191" t="str">
        <f>'12 Pista de Skate'!B21</f>
        <v>FABRICAÇÃO, MONTAGEM E DESMONTAGEM DE FORMA PARA RADIER, EM MADEIRA SERRADA, 4 UTILIZAÇÕES. AF_09/2017</v>
      </c>
      <c r="C165" s="190" t="str">
        <f>'12 Pista de Skate'!C21</f>
        <v>m³</v>
      </c>
      <c r="D165" s="193">
        <f>'12 Pista de Skate'!D21</f>
        <v>26.8</v>
      </c>
    </row>
    <row r="166" spans="1:4" ht="30" x14ac:dyDescent="0.25">
      <c r="A166" s="190" t="str">
        <f>'12 Pista de Skate'!A22</f>
        <v>12.2.1.6</v>
      </c>
      <c r="B166" s="191" t="str">
        <f>'12 Pista de Skate'!B22</f>
        <v>ARMAÇÃO + CORTE E DOBRA DE AÇO CA-50, DIÂMETRO DE 10,0 MM</v>
      </c>
      <c r="C166" s="190" t="str">
        <f>'12 Pista de Skate'!C22</f>
        <v>Kg</v>
      </c>
      <c r="D166" s="193">
        <f>'12 Pista de Skate'!D22</f>
        <v>442</v>
      </c>
    </row>
    <row r="167" spans="1:4" ht="30" x14ac:dyDescent="0.25">
      <c r="A167" s="190" t="str">
        <f>'12 Pista de Skate'!A23</f>
        <v>12.2.1.7</v>
      </c>
      <c r="B167" s="191" t="str">
        <f>'12 Pista de Skate'!B23</f>
        <v>ARMAÇÃO  +CORTE E DOBRA DE AÇO CA-60, DIÂMETRO DE 5,0 MM</v>
      </c>
      <c r="C167" s="190" t="str">
        <f>'12 Pista de Skate'!C23</f>
        <v>Kg</v>
      </c>
      <c r="D167" s="193">
        <f>'12 Pista de Skate'!D23</f>
        <v>191.25</v>
      </c>
    </row>
    <row r="168" spans="1:4" ht="45" x14ac:dyDescent="0.25">
      <c r="A168" s="190" t="str">
        <f>'12 Pista de Skate'!A24</f>
        <v>12.2.1.8</v>
      </c>
      <c r="B168" s="191" t="str">
        <f>'12 Pista de Skate'!B24</f>
        <v>CONCRETO FCK = 25MPA, TRAÇO 1:2,3:2,7 (CIMENTO/ AREIA MÉDIA/ BRITA 1)  - PREPARO MECÂNICO COM BETONEIRA 400 L. AF_07/2016</v>
      </c>
      <c r="C168" s="190" t="str">
        <f>'12 Pista de Skate'!C24</f>
        <v>m³</v>
      </c>
      <c r="D168" s="193">
        <f>'12 Pista de Skate'!D24</f>
        <v>10.199999999999999</v>
      </c>
    </row>
    <row r="169" spans="1:4" ht="45" x14ac:dyDescent="0.25">
      <c r="A169" s="190" t="str">
        <f>'12 Pista de Skate'!A25</f>
        <v>12.2.1.9</v>
      </c>
      <c r="B169" s="191" t="str">
        <f>'12 Pista de Skate'!B25</f>
        <v>LANÇAMENTO COM USO DE BOMBA, ADENSAMENTO E ACABAMENTO DE CONCRETO ESTRUTURAS</v>
      </c>
      <c r="C169" s="190" t="str">
        <f>'12 Pista de Skate'!C25</f>
        <v>m³</v>
      </c>
      <c r="D169" s="193">
        <f>'12 Pista de Skate'!D25</f>
        <v>10.199999999999999</v>
      </c>
    </row>
    <row r="170" spans="1:4" ht="15.75" x14ac:dyDescent="0.25">
      <c r="A170" s="152" t="str">
        <f>'12 Pista de Skate'!A26</f>
        <v>12.3</v>
      </c>
      <c r="B170" s="393" t="str">
        <f>'12 Pista de Skate'!B26</f>
        <v>SUPRAESTRUTURA</v>
      </c>
      <c r="C170" s="152"/>
      <c r="D170" s="194"/>
    </row>
    <row r="171" spans="1:4" ht="15.75" x14ac:dyDescent="0.25">
      <c r="A171" s="152" t="str">
        <f>'12 Pista de Skate'!A27</f>
        <v>12.3.1</v>
      </c>
      <c r="B171" s="393" t="str">
        <f>'12 Pista de Skate'!B27</f>
        <v>ALVENARIA E VIGAS</v>
      </c>
      <c r="C171" s="152"/>
      <c r="D171" s="194"/>
    </row>
    <row r="172" spans="1:4" ht="75" x14ac:dyDescent="0.25">
      <c r="A172" s="190" t="str">
        <f>'12 Pista de Skate'!A28</f>
        <v>12.3.1.1</v>
      </c>
      <c r="B172" s="191" t="str">
        <f>'12 Pista de Skate'!B28</f>
        <v>ALVENARIA DE BLOCOS DE CONCRETO ESTRUTURAL 14X19X39 CM, (ESPESSURA 14 CM), FBK = 4,5 MPA, PARA PAREDES COM ÁREA LÍQUIDA MENOR QUE 6M², SEM VÃOS, UTILIZANDO PALHETA. AF_12/2014</v>
      </c>
      <c r="C172" s="190" t="str">
        <f>'12 Pista de Skate'!C28</f>
        <v>m²</v>
      </c>
      <c r="D172" s="193">
        <f>'12 Pista de Skate'!D28</f>
        <v>28.8</v>
      </c>
    </row>
    <row r="173" spans="1:4" ht="30" x14ac:dyDescent="0.25">
      <c r="A173" s="190" t="str">
        <f>'12 Pista de Skate'!A29</f>
        <v>12.3.1.2</v>
      </c>
      <c r="B173" s="191" t="str">
        <f>'12 Pista de Skate'!B29</f>
        <v>ARMAÇÃO + CORTE E DOBRA DE AÇO CA-50, DIÂMETRO DE 10,0 MM</v>
      </c>
      <c r="C173" s="190" t="str">
        <f>'12 Pista de Skate'!C29</f>
        <v>Kg</v>
      </c>
      <c r="D173" s="193">
        <f>'12 Pista de Skate'!D29</f>
        <v>46.57</v>
      </c>
    </row>
    <row r="174" spans="1:4" ht="45" x14ac:dyDescent="0.25">
      <c r="A174" s="190" t="str">
        <f>'12 Pista de Skate'!A30</f>
        <v>12.3.1.3</v>
      </c>
      <c r="B174" s="191" t="str">
        <f>'12 Pista de Skate'!B30</f>
        <v>CONCRETO FCK = 15MPA, TRAÇO 1:3,4:3,5 (CIMENTO/ AREIA MÉDIA/ BRITA 1)  - PREPARO MECÂNICO COM BETONEIRA 400 L. AF_07/2016</v>
      </c>
      <c r="C174" s="190" t="str">
        <f>'12 Pista de Skate'!C30</f>
        <v>m³</v>
      </c>
      <c r="D174" s="193">
        <f>'12 Pista de Skate'!D30</f>
        <v>1.9</v>
      </c>
    </row>
    <row r="175" spans="1:4" ht="30" x14ac:dyDescent="0.25">
      <c r="A175" s="190" t="str">
        <f>'12 Pista de Skate'!A31</f>
        <v>12.3.1.4</v>
      </c>
      <c r="B175" s="191" t="str">
        <f>'12 Pista de Skate'!B31</f>
        <v>ARMAÇÃO  +CORTE E DOBRA DE AÇO CA-60, DIÂMETRO DE 5,0 MM</v>
      </c>
      <c r="C175" s="190" t="str">
        <f>'12 Pista de Skate'!C31</f>
        <v>Kg</v>
      </c>
      <c r="D175" s="193">
        <f>'12 Pista de Skate'!D31</f>
        <v>6.3</v>
      </c>
    </row>
    <row r="176" spans="1:4" ht="45" x14ac:dyDescent="0.25">
      <c r="A176" s="190" t="str">
        <f>'12 Pista de Skate'!A32</f>
        <v>12.3.1.5</v>
      </c>
      <c r="B176" s="191" t="str">
        <f>'12 Pista de Skate'!B32</f>
        <v>CONCRETO FCK = 25MPA, TRAÇO 1:2,3:2,7 (CIMENTO/ AREIA MÉDIA/ BRITA 1)  - PREPARO MECÂNICO COM BETONEIRA 400 L. AF_07/2016</v>
      </c>
      <c r="C176" s="190" t="str">
        <f>'12 Pista de Skate'!C32</f>
        <v>m³</v>
      </c>
      <c r="D176" s="193">
        <f>'12 Pista de Skate'!D32</f>
        <v>1.37</v>
      </c>
    </row>
    <row r="177" spans="1:4" x14ac:dyDescent="0.25">
      <c r="A177" s="190" t="str">
        <f>'12 Pista de Skate'!A33</f>
        <v>12.3.2</v>
      </c>
      <c r="B177" s="191" t="str">
        <f>'12 Pista de Skate'!B33</f>
        <v>ATERRO COMPACTADO</v>
      </c>
      <c r="C177" s="190">
        <f>'12 Pista de Skate'!C33</f>
        <v>0</v>
      </c>
      <c r="D177" s="193">
        <f>'12 Pista de Skate'!D33</f>
        <v>0</v>
      </c>
    </row>
    <row r="178" spans="1:4" ht="30" x14ac:dyDescent="0.25">
      <c r="A178" s="190" t="str">
        <f>'12 Pista de Skate'!A34</f>
        <v>12.3.2.1</v>
      </c>
      <c r="B178" s="191" t="str">
        <f>'12 Pista de Skate'!B34</f>
        <v>COMPACTACAO MECANICA, SEM CONTROLE DO GC (C/COMPACTADOR PLACA 400 KG)</v>
      </c>
      <c r="C178" s="190" t="str">
        <f>'12 Pista de Skate'!C34</f>
        <v>m³</v>
      </c>
      <c r="D178" s="193">
        <f>'12 Pista de Skate'!D34</f>
        <v>114.44000000000003</v>
      </c>
    </row>
    <row r="179" spans="1:4" x14ac:dyDescent="0.25">
      <c r="A179" s="190" t="str">
        <f>'12 Pista de Skate'!A35</f>
        <v>12.3.3</v>
      </c>
      <c r="B179" s="191" t="str">
        <f>'12 Pista de Skate'!B35</f>
        <v>SERRALHERIA</v>
      </c>
      <c r="C179" s="190"/>
      <c r="D179" s="193"/>
    </row>
    <row r="180" spans="1:4" ht="90" x14ac:dyDescent="0.25">
      <c r="A180" s="190" t="str">
        <f>'12 Pista de Skate'!A36</f>
        <v>12.3.3.1</v>
      </c>
      <c r="B180" s="191" t="str">
        <f>'12 Pista de Skate'!B36</f>
        <v>GUARDA-CORPO DE AÇO GALVANIZADO DE 1,10M, MONTANTES TUBULARES DE 1.1/4 ESPAÇADOS DE 1,20M, TRAVESSA SUPERIOR DE 1.1/2, GRADIL FORMADO POR TUBOS HORIZONTAIS DE 1 E VERTICAIS DE 3/4, FIXADO COM CHUMBADOR MECÂNICO (RAMPA RETA COM QUINA)</v>
      </c>
      <c r="C180" s="190" t="str">
        <f>'12 Pista de Skate'!C36</f>
        <v>m</v>
      </c>
      <c r="D180" s="193">
        <f>'12 Pista de Skate'!D36</f>
        <v>6</v>
      </c>
    </row>
    <row r="181" spans="1:4" ht="45" x14ac:dyDescent="0.25">
      <c r="A181" s="190" t="str">
        <f>'12 Pista de Skate'!A37</f>
        <v>12.3.3.2</v>
      </c>
      <c r="B181" s="191" t="str">
        <f>'12 Pista de Skate'!B37</f>
        <v>ESTRUTURA EM CHAPA DE AÇO ASTM A36 CORTE, SOLDA E MONTAGEM - FORNECIMENTO E INSTALAÇÃO (RUBA)</v>
      </c>
      <c r="C181" s="190" t="str">
        <f>'12 Pista de Skate'!C37</f>
        <v>Kg</v>
      </c>
      <c r="D181" s="193">
        <f>'12 Pista de Skate'!D37</f>
        <v>186.48</v>
      </c>
    </row>
    <row r="182" spans="1:4" ht="45" x14ac:dyDescent="0.25">
      <c r="A182" s="190" t="str">
        <f>'12 Pista de Skate'!A38</f>
        <v>12.3.3.3</v>
      </c>
      <c r="B182" s="191" t="str">
        <f>'12 Pista de Skate'!B38</f>
        <v>ESTRUTURA EM CHAPA DE AÇO ASTM A36 CORTE, SOLDA E MONTAGEM - FORNECIMENTO E INSTALAÇÃO (PLATAFORMA-30CM)</v>
      </c>
      <c r="C182" s="190" t="str">
        <f>'12 Pista de Skate'!C38</f>
        <v>Kg</v>
      </c>
      <c r="D182" s="193">
        <f>'12 Pista de Skate'!D38</f>
        <v>122.05</v>
      </c>
    </row>
    <row r="183" spans="1:4" ht="90" x14ac:dyDescent="0.25">
      <c r="A183" s="190" t="str">
        <f>'12 Pista de Skate'!A39</f>
        <v>12.3.3.4</v>
      </c>
      <c r="B183" s="191" t="str">
        <f>'12 Pista de Skate'!B39</f>
        <v>GUARDA-CORPO DE AÇO GALVANIZADO DE 1,10M, MONTANTES TUBULARES DE 1.1/4 ESPAÇADOS DE 1,20M, TRAVESSA SUPERIOR DE 1.1/2, GRADIL FORMADO POR TUBOS HORIZONTAIS DE 1 E VERTICAIS DE 3/4, FIXADO COM CHUMBADOR MECÂNICO (RUBA/PLATAFORMA 30CM)</v>
      </c>
      <c r="C183" s="190" t="str">
        <f>'12 Pista de Skate'!C39</f>
        <v>m</v>
      </c>
      <c r="D183" s="193">
        <f>'12 Pista de Skate'!D39</f>
        <v>7.6</v>
      </c>
    </row>
    <row r="184" spans="1:4" ht="45" x14ac:dyDescent="0.25">
      <c r="A184" s="190" t="str">
        <f>'12 Pista de Skate'!A40</f>
        <v>12.3.3.5</v>
      </c>
      <c r="B184" s="191" t="str">
        <f>'12 Pista de Skate'!B40</f>
        <v>TUBO ACO GALVANIZADO COM COSTURA, CLASSE LEVE, DN 50 MM ( 2"), E = 3,00 MM - 4,40 KG/M (QUARTER)</v>
      </c>
      <c r="C184" s="190" t="str">
        <f>'12 Pista de Skate'!C40</f>
        <v>Kg</v>
      </c>
      <c r="D184" s="193">
        <f>'12 Pista de Skate'!D40</f>
        <v>13.51</v>
      </c>
    </row>
    <row r="185" spans="1:4" ht="90" x14ac:dyDescent="0.25">
      <c r="A185" s="190" t="str">
        <f>'12 Pista de Skate'!A41</f>
        <v>12.3.3.6</v>
      </c>
      <c r="B185" s="191" t="str">
        <f>'12 Pista de Skate'!B41</f>
        <v>GUARDA-CORPO DE AÇO GALVANIZADO DE 1,10M, MONTANTES TUBULARES DE 1.1/4 ESPAÇADOS DE 1,20M, TRAVESSA SUPERIOR DE 1.1/2, GRADIL FORMADO POR TUBOS HORIZONTAIS DE 1 E VERTICAIS DE 3/4, FIXADO COM CHUMBADOR MECÂNICO (RUBA/PLATAFORMA 30CM)</v>
      </c>
      <c r="C185" s="190" t="str">
        <f>'12 Pista de Skate'!C41</f>
        <v>m</v>
      </c>
      <c r="D185" s="193">
        <f>'12 Pista de Skate'!D41</f>
        <v>10.8</v>
      </c>
    </row>
    <row r="186" spans="1:4" ht="45" x14ac:dyDescent="0.25">
      <c r="A186" s="190" t="str">
        <f>'12 Pista de Skate'!A42</f>
        <v>12.3.3.7</v>
      </c>
      <c r="B186" s="191" t="str">
        <f>'12 Pista de Skate'!B42</f>
        <v>TUBO ACO GALVANIZADO COM COSTURA, CLASSE LEVE, DN 50 MM ( 2"), E = 3,00 MM - 4,40 KG/M (QUARTER)</v>
      </c>
      <c r="C186" s="190" t="str">
        <f>'12 Pista de Skate'!C42</f>
        <v>Kg</v>
      </c>
      <c r="D186" s="193">
        <f>'12 Pista de Skate'!D42</f>
        <v>42.54</v>
      </c>
    </row>
    <row r="187" spans="1:4" ht="90" x14ac:dyDescent="0.25">
      <c r="A187" s="190" t="str">
        <f>'12 Pista de Skate'!A43</f>
        <v>12.3.3.8</v>
      </c>
      <c r="B187" s="191" t="str">
        <f>'12 Pista de Skate'!B43</f>
        <v>GUARDA-CORPO DE AÇO GALVANIZADO DE 1,10M, MONTANTES TUBULARES DE 1.1/4 ESPAÇADOS DE 1,20M, TRAVESSA SUPERIOR DE 1.1/2, GRADIL FORMADO POR TUBOS HORIZONTAIS DE 1 E VERTICAIS DE 3/4, FIXADO COM CHUMBADOR MECÂNICO (RUBA/PLATAFORMA 30CM)</v>
      </c>
      <c r="C187" s="190" t="str">
        <f>'12 Pista de Skate'!C43</f>
        <v>m</v>
      </c>
      <c r="D187" s="193">
        <f>'12 Pista de Skate'!D43</f>
        <v>9.36</v>
      </c>
    </row>
    <row r="188" spans="1:4" ht="45" x14ac:dyDescent="0.25">
      <c r="A188" s="190" t="str">
        <f>'12 Pista de Skate'!A44</f>
        <v>12.3.3.9</v>
      </c>
      <c r="B188" s="191" t="str">
        <f>'12 Pista de Skate'!B44</f>
        <v>TUBO ACO GALVANIZADO COM COSTURA, CLASSE LEVE, DN 50 MM ( 2"), E = 3,00 MM - 4,40 KG/M (CORRIMÃO)</v>
      </c>
      <c r="C188" s="190" t="str">
        <f>'12 Pista de Skate'!C44</f>
        <v>Kg</v>
      </c>
      <c r="D188" s="193">
        <f>'12 Pista de Skate'!D44</f>
        <v>52.8</v>
      </c>
    </row>
    <row r="189" spans="1:4" ht="45" x14ac:dyDescent="0.25">
      <c r="A189" s="190" t="str">
        <f>'12 Pista de Skate'!A45</f>
        <v>12.3.3.10</v>
      </c>
      <c r="B189" s="191" t="str">
        <f>'12 Pista de Skate'!B45</f>
        <v>ESTRUTURA EM CHAPA DE AÇO ASTM A36 CORTE, SOLDA E MONTAGEM - FORNECIMENTO E INSTALAÇÃO (PLATAFORMA-30CM-08)</v>
      </c>
      <c r="C189" s="190" t="str">
        <f>'12 Pista de Skate'!C45</f>
        <v>Kg</v>
      </c>
      <c r="D189" s="193">
        <f>'12 Pista de Skate'!D45</f>
        <v>122.05</v>
      </c>
    </row>
    <row r="190" spans="1:4" ht="15.75" x14ac:dyDescent="0.25">
      <c r="A190" s="152" t="str">
        <f>'12 Pista de Skate'!A46</f>
        <v>12.4</v>
      </c>
      <c r="B190" s="393" t="str">
        <f>'12 Pista de Skate'!B46</f>
        <v>PAVIMENTAÇÕES</v>
      </c>
      <c r="C190" s="152"/>
      <c r="D190" s="194"/>
    </row>
    <row r="191" spans="1:4" ht="15.75" x14ac:dyDescent="0.25">
      <c r="A191" s="152" t="str">
        <f>'12 Pista de Skate'!A47</f>
        <v>12.4.1</v>
      </c>
      <c r="B191" s="393" t="str">
        <f>'12 Pista de Skate'!B47</f>
        <v>PISOS CIMENTADOS</v>
      </c>
      <c r="C191" s="152"/>
      <c r="D191" s="194"/>
    </row>
    <row r="192" spans="1:4" ht="30" x14ac:dyDescent="0.25">
      <c r="A192" s="190" t="str">
        <f>'12 Pista de Skate'!A48</f>
        <v>12.4.1.1</v>
      </c>
      <c r="B192" s="191" t="str">
        <f>'12 Pista de Skate'!B48</f>
        <v>CAMADA HORIZONTAL DRENANTE C/ PEDRA BRITADA 1 E 2</v>
      </c>
      <c r="C192" s="190" t="str">
        <f>'12 Pista de Skate'!C48</f>
        <v>m³</v>
      </c>
      <c r="D192" s="193">
        <f>'12 Pista de Skate'!D48</f>
        <v>25.45</v>
      </c>
    </row>
    <row r="193" spans="1:4" ht="45" x14ac:dyDescent="0.25">
      <c r="A193" s="190" t="str">
        <f>'12 Pista de Skate'!A49</f>
        <v>12.4.1.2</v>
      </c>
      <c r="B193" s="191" t="str">
        <f>'12 Pista de Skate'!B49</f>
        <v>LASTRO DE CONCRETO MAGRO, APLICADO EM PISOS OU RADIERS, ESPESSURA DE 3 CM. AF_07_2016</v>
      </c>
      <c r="C193" s="190" t="str">
        <f>'12 Pista de Skate'!C49</f>
        <v>m²</v>
      </c>
      <c r="D193" s="193">
        <f>'12 Pista de Skate'!D49</f>
        <v>509</v>
      </c>
    </row>
    <row r="194" spans="1:4" ht="45" x14ac:dyDescent="0.25">
      <c r="A194" s="190" t="str">
        <f>'12 Pista de Skate'!A50</f>
        <v>12.4.1.3</v>
      </c>
      <c r="B194" s="191" t="str">
        <f>'12 Pista de Skate'!B50</f>
        <v>FABRICAÇÃO DE FÔRMA PARA LAJES, EM CHAPA DE MADEIRA COMPENSADA PLASTIFICADA, E = 18 MM. AF_12/2015</v>
      </c>
      <c r="C194" s="190" t="str">
        <f>'12 Pista de Skate'!C50</f>
        <v>m²</v>
      </c>
      <c r="D194" s="193">
        <f>'12 Pista de Skate'!D50</f>
        <v>29.590000000000003</v>
      </c>
    </row>
    <row r="195" spans="1:4" ht="45" x14ac:dyDescent="0.25">
      <c r="A195" s="190" t="str">
        <f>'12 Pista de Skate'!A51</f>
        <v>12.4.1.4</v>
      </c>
      <c r="B195" s="191" t="str">
        <f>'12 Pista de Skate'!B51</f>
        <v>ARMACAO EM TELA DE ACO SOLDADA NERVURADA Q-138, ACO CA60, 4,2MM, MALHA 10X10CM</v>
      </c>
      <c r="C195" s="190" t="str">
        <f>'12 Pista de Skate'!C51</f>
        <v>Kg</v>
      </c>
      <c r="D195" s="193">
        <f>'12 Pista de Skate'!D51</f>
        <v>1346.76</v>
      </c>
    </row>
    <row r="196" spans="1:4" ht="30" x14ac:dyDescent="0.25">
      <c r="A196" s="190" t="str">
        <f>'12 Pista de Skate'!A52</f>
        <v>12.4.1.5</v>
      </c>
      <c r="B196" s="191" t="str">
        <f>'12 Pista de Skate'!B52</f>
        <v>ARMAÇÃO  + CORTE E DOBRA DE AÇO CA-25, DIÂMETRO DE 10,0 MM. AF_12/2015</v>
      </c>
      <c r="C196" s="190" t="str">
        <f>'12 Pista de Skate'!C52</f>
        <v>Kg</v>
      </c>
      <c r="D196" s="193">
        <f>'12 Pista de Skate'!D52</f>
        <v>18.48</v>
      </c>
    </row>
    <row r="197" spans="1:4" ht="60" x14ac:dyDescent="0.25">
      <c r="A197" s="190" t="str">
        <f>'12 Pista de Skate'!A53</f>
        <v>12.4.1.6</v>
      </c>
      <c r="B197" s="191" t="str">
        <f>'12 Pista de Skate'!B53</f>
        <v>CONCRETO USINADO BOMBEAVEL, CLASSE DE RESISTENCIA C30, COM BRITA 0 E 1, SLUMP = 100 +/- 20 MM, INCLUI SERVICO DE BOMBEAMENTO (NBR 8953)</v>
      </c>
      <c r="C197" s="190" t="str">
        <f>'12 Pista de Skate'!C53</f>
        <v>M3</v>
      </c>
      <c r="D197" s="193">
        <f>'12 Pista de Skate'!D53</f>
        <v>74.025000000000006</v>
      </c>
    </row>
    <row r="198" spans="1:4" ht="60" x14ac:dyDescent="0.25">
      <c r="A198" s="190" t="str">
        <f>'12 Pista de Skate'!A54</f>
        <v>12.4.1.7</v>
      </c>
      <c r="B198" s="191" t="str">
        <f>'12 Pista de Skate'!B54</f>
        <v>FIBRA DE ACO PARA REFORCO DO CONCRETO, SOLTA, TIPO A-I, FATOR DE FORMA *50* L / D,  COMPRIMENTO DE *30* MM E RESISTENCIA A TRACAO DO ACO MAIOR 1000 MPA</v>
      </c>
      <c r="C198" s="190" t="str">
        <f>'12 Pista de Skate'!C54</f>
        <v>Kg</v>
      </c>
      <c r="D198" s="193">
        <f>'12 Pista de Skate'!D54</f>
        <v>592.20000000000005</v>
      </c>
    </row>
    <row r="199" spans="1:4" ht="45" x14ac:dyDescent="0.25">
      <c r="A199" s="190" t="str">
        <f>'12 Pista de Skate'!A55</f>
        <v>12.4.1.8</v>
      </c>
      <c r="B199" s="191" t="str">
        <f>'12 Pista de Skate'!B55</f>
        <v>DESEMPENADEIRA DE CONCRETO, PESO DE 75KG, 4 PÁS, MOTOR A GASOLINA, POTÊNCIA 5,5 HP   MATERIAIS NA OPERAÇÃO. AF_09/2016</v>
      </c>
      <c r="C199" s="190" t="str">
        <f>'12 Pista de Skate'!C55</f>
        <v>h</v>
      </c>
      <c r="D199" s="193">
        <f>'12 Pista de Skate'!D55</f>
        <v>120</v>
      </c>
    </row>
    <row r="200" spans="1:4" ht="30" x14ac:dyDescent="0.25">
      <c r="A200" s="190" t="str">
        <f>'12 Pista de Skate'!A56</f>
        <v>12.4.1.9</v>
      </c>
      <c r="B200" s="191" t="str">
        <f>'12 Pista de Skate'!B56</f>
        <v>OPERADOR DE MÁQUINAS E EQUIPAMENTOS COM ENCARGOS COMPLEMENTARES</v>
      </c>
      <c r="C200" s="190" t="str">
        <f>'12 Pista de Skate'!C56</f>
        <v>h</v>
      </c>
      <c r="D200" s="193">
        <f>'12 Pista de Skate'!D56</f>
        <v>120</v>
      </c>
    </row>
    <row r="201" spans="1:4" ht="30" x14ac:dyDescent="0.25">
      <c r="A201" s="190" t="str">
        <f>'12 Pista de Skate'!A57</f>
        <v>12.4.1.10</v>
      </c>
      <c r="B201" s="191" t="str">
        <f>'12 Pista de Skate'!B57</f>
        <v>FORNECIMENTO E INSTALACAO DE MANTA BIDIM RT - 14</v>
      </c>
      <c r="C201" s="190" t="str">
        <f>'12 Pista de Skate'!C57</f>
        <v>m²</v>
      </c>
      <c r="D201" s="193">
        <f>'12 Pista de Skate'!D57</f>
        <v>509</v>
      </c>
    </row>
    <row r="202" spans="1:4" ht="15.75" x14ac:dyDescent="0.25">
      <c r="A202" s="152" t="str">
        <f>'12 Pista de Skate'!A58</f>
        <v>12.5</v>
      </c>
      <c r="B202" s="393" t="str">
        <f>'12 Pista de Skate'!B58</f>
        <v>REVESTIMENTOS E PINTURAS</v>
      </c>
      <c r="C202" s="152"/>
      <c r="D202" s="194"/>
    </row>
    <row r="203" spans="1:4" ht="15.75" x14ac:dyDescent="0.25">
      <c r="A203" s="152" t="str">
        <f>'12 Pista de Skate'!A59</f>
        <v>12.5.1</v>
      </c>
      <c r="B203" s="393" t="str">
        <f>'12 Pista de Skate'!B59</f>
        <v>REVESTIMENTOS</v>
      </c>
      <c r="C203" s="152"/>
      <c r="D203" s="194"/>
    </row>
    <row r="204" spans="1:4" ht="45" x14ac:dyDescent="0.25">
      <c r="A204" s="190" t="str">
        <f>'12 Pista de Skate'!A60</f>
        <v>12.5.1.1</v>
      </c>
      <c r="B204" s="191" t="str">
        <f>'12 Pista de Skate'!B60</f>
        <v>JUNTA DE DILATACAO PARA IMPERMEABILIZACAO, COM SELANTE ELASTICO MONOCOMPONENTE A BASE DE POLIURETANO, DIMENSOES 1X1CM.</v>
      </c>
      <c r="C204" s="190" t="str">
        <f>'12 Pista de Skate'!C60</f>
        <v>m</v>
      </c>
      <c r="D204" s="193">
        <f>'12 Pista de Skate'!D60</f>
        <v>157.55000000000001</v>
      </c>
    </row>
    <row r="205" spans="1:4" x14ac:dyDescent="0.25">
      <c r="A205" s="190" t="str">
        <f>'12 Pista de Skate'!A61</f>
        <v>12.5.2</v>
      </c>
      <c r="B205" s="191" t="str">
        <f>'12 Pista de Skate'!B61</f>
        <v>PINTURAS</v>
      </c>
      <c r="C205" s="190">
        <f>'12 Pista de Skate'!C61</f>
        <v>0</v>
      </c>
      <c r="D205" s="193">
        <f>'12 Pista de Skate'!D61</f>
        <v>0</v>
      </c>
    </row>
    <row r="206" spans="1:4" ht="30" x14ac:dyDescent="0.25">
      <c r="A206" s="190" t="str">
        <f>'12 Pista de Skate'!A62</f>
        <v>12.5.2.1</v>
      </c>
      <c r="B206" s="191" t="str">
        <f>'12 Pista de Skate'!B62</f>
        <v>PINTURA ESMALTE ACETINADO, DUAS DEMAOS, SOBRE SUPERFICIE METALICA</v>
      </c>
      <c r="C206" s="190" t="str">
        <f>'12 Pista de Skate'!C62</f>
        <v>m²</v>
      </c>
      <c r="D206" s="193">
        <f>'12 Pista de Skate'!D62</f>
        <v>35.909999999999997</v>
      </c>
    </row>
    <row r="207" spans="1:4" ht="45" x14ac:dyDescent="0.25">
      <c r="A207" s="190" t="str">
        <f>'12 Pista de Skate'!A63</f>
        <v>12.5.2.2</v>
      </c>
      <c r="B207" s="191" t="str">
        <f>'12 Pista de Skate'!B63</f>
        <v>APLICAÇÃO MANUAL DE PINTURA COM TINTA LÁTEX ACRÍLICA EM PAREDES, DUAS DEMÃOS. AF_06/2014</v>
      </c>
      <c r="C207" s="190" t="str">
        <f>'12 Pista de Skate'!C63</f>
        <v>m²</v>
      </c>
      <c r="D207" s="193">
        <f>'12 Pista de Skate'!D63</f>
        <v>16.8</v>
      </c>
    </row>
    <row r="208" spans="1:4" ht="30" x14ac:dyDescent="0.25">
      <c r="A208" s="190" t="str">
        <f>'12 Pista de Skate'!A64</f>
        <v>12.5.2.3</v>
      </c>
      <c r="B208" s="191" t="str">
        <f>'12 Pista de Skate'!B64</f>
        <v>PINTURA ACRILICA EM PISO CIMENTADO DUAS DEMAOS</v>
      </c>
      <c r="C208" s="190" t="str">
        <f>'12 Pista de Skate'!C64</f>
        <v>m²</v>
      </c>
      <c r="D208" s="193">
        <f>'12 Pista de Skate'!D64</f>
        <v>509</v>
      </c>
    </row>
    <row r="209" spans="1:4" ht="15.75" x14ac:dyDescent="0.25">
      <c r="A209" s="152" t="str">
        <f>'13 Paisagismo'!A12</f>
        <v>13.0</v>
      </c>
      <c r="B209" s="393" t="str">
        <f>'13 Paisagismo'!B12</f>
        <v>PAISAGISMO</v>
      </c>
      <c r="C209" s="152"/>
      <c r="D209" s="152"/>
    </row>
    <row r="210" spans="1:4" x14ac:dyDescent="0.25">
      <c r="A210" s="190" t="str">
        <f>'13 Paisagismo'!A13</f>
        <v>13.1</v>
      </c>
      <c r="B210" s="191" t="str">
        <f>'13 Paisagismo'!B13</f>
        <v>REVOLVIMENTO E LIMPEZA MANUAL DE SOLO</v>
      </c>
      <c r="C210" s="190" t="str">
        <f>'13 Paisagismo'!C13</f>
        <v>m²</v>
      </c>
      <c r="D210" s="193">
        <f>'13 Paisagismo'!D13</f>
        <v>2272.85</v>
      </c>
    </row>
    <row r="211" spans="1:4" x14ac:dyDescent="0.25">
      <c r="A211" s="190" t="str">
        <f>'13 Paisagismo'!A14</f>
        <v>13.2</v>
      </c>
      <c r="B211" s="191" t="str">
        <f>'13 Paisagismo'!B14</f>
        <v>APLICAÇÃO DE ADUBO EM SOLO</v>
      </c>
      <c r="C211" s="190" t="str">
        <f>'13 Paisagismo'!C14</f>
        <v>m²</v>
      </c>
      <c r="D211" s="193">
        <f>'13 Paisagismo'!D14</f>
        <v>2272.85</v>
      </c>
    </row>
    <row r="212" spans="1:4" ht="45" x14ac:dyDescent="0.25">
      <c r="A212" s="190" t="str">
        <f>'13 Paisagismo'!A15</f>
        <v>13.3</v>
      </c>
      <c r="B212" s="191" t="str">
        <f>'13 Paisagismo'!B15</f>
        <v>PLANTIO DE ÁRVORE ORNAMENTAL COM ALTURA DE MUDA MAIOR QUE 2,00 M E MENOR OU IGUAL A 4,00 M (VER PROJETO/MEMORIAL DESCRITIVO)</v>
      </c>
      <c r="C212" s="190" t="str">
        <f>'13 Paisagismo'!C15</f>
        <v>unid.</v>
      </c>
      <c r="D212" s="193">
        <f>'13 Paisagismo'!D15</f>
        <v>53</v>
      </c>
    </row>
    <row r="213" spans="1:4" ht="30" x14ac:dyDescent="0.25">
      <c r="A213" s="190" t="str">
        <f>'13 Paisagismo'!A16</f>
        <v>13.4</v>
      </c>
      <c r="B213" s="191" t="str">
        <f>'13 Paisagismo'!B16</f>
        <v>PLANTIO DE PALMEIRA IMPERIAL COM ALTURA DE MUDA MENOR OU IGUAL A 2,00 M</v>
      </c>
      <c r="C213" s="190" t="str">
        <f>'13 Paisagismo'!C16</f>
        <v>unid.</v>
      </c>
      <c r="D213" s="193">
        <f>'13 Paisagismo'!D16</f>
        <v>10</v>
      </c>
    </row>
    <row r="214" spans="1:4" ht="45" x14ac:dyDescent="0.25">
      <c r="A214" s="190" t="str">
        <f>'13 Paisagismo'!A17</f>
        <v>13.5</v>
      </c>
      <c r="B214" s="191" t="str">
        <f>'13 Paisagismo'!B17</f>
        <v>PLANTIO DE ÁRVORE FRUTÍFERA COM ALTURA DE MUDA MAIOR QUE 2,00 M E MENOR OU IGUAL A 4,00 M  (VER PROJETO/MEMORIAL DESCRITIVO)</v>
      </c>
      <c r="C214" s="190" t="str">
        <f>'13 Paisagismo'!C17</f>
        <v>unid.</v>
      </c>
      <c r="D214" s="193">
        <f>'13 Paisagismo'!D17</f>
        <v>53</v>
      </c>
    </row>
    <row r="215" spans="1:4" x14ac:dyDescent="0.25">
      <c r="A215" s="190" t="str">
        <f>'13 Paisagismo'!A18</f>
        <v>13.6</v>
      </c>
      <c r="B215" s="191" t="str">
        <f>'13 Paisagismo'!B18</f>
        <v>PLANTIO DE GRAMA ESMERALDA EM PLACAS</v>
      </c>
      <c r="C215" s="190" t="str">
        <f>'13 Paisagismo'!C18</f>
        <v>m²</v>
      </c>
      <c r="D215" s="193">
        <f>'13 Paisagismo'!D18</f>
        <v>1667.99</v>
      </c>
    </row>
    <row r="216" spans="1:4" ht="30" x14ac:dyDescent="0.25">
      <c r="A216" s="190" t="str">
        <f>'13 Paisagismo'!A19</f>
        <v>13.7</v>
      </c>
      <c r="B216" s="191" t="str">
        <f>'13 Paisagismo'!B19</f>
        <v xml:space="preserve">PLANTIO DE FORRAÇÃO - AMENDOIM (Arachis repens) </v>
      </c>
      <c r="C216" s="190" t="str">
        <f>'13 Paisagismo'!C19</f>
        <v>m²</v>
      </c>
      <c r="D216" s="193">
        <f>'13 Paisagismo'!D19</f>
        <v>604.86</v>
      </c>
    </row>
    <row r="217" spans="1:4" ht="30" x14ac:dyDescent="0.25">
      <c r="A217" s="190" t="str">
        <f>'13 Paisagismo'!A20</f>
        <v>13.8</v>
      </c>
      <c r="B217" s="191" t="str">
        <f>'13 Paisagismo'!B20</f>
        <v>PLANTIO DE ARBUSTO OU CERCA VIVA - CLUSIA FLUMINENSIS</v>
      </c>
      <c r="C217" s="190" t="str">
        <f>'13 Paisagismo'!C20</f>
        <v>unid.</v>
      </c>
      <c r="D217" s="193">
        <f>'13 Paisagismo'!D20</f>
        <v>104</v>
      </c>
    </row>
    <row r="218" spans="1:4" ht="15.75" x14ac:dyDescent="0.25">
      <c r="A218" s="152" t="str">
        <f>'14 Serviços complementares'!A12</f>
        <v>14.0</v>
      </c>
      <c r="B218" s="393" t="str">
        <f>'14 Serviços complementares'!B12</f>
        <v>SERVIÇOS COMPLEMENTARES</v>
      </c>
      <c r="C218" s="152"/>
      <c r="D218" s="152"/>
    </row>
    <row r="219" spans="1:4" x14ac:dyDescent="0.25">
      <c r="A219" s="190" t="str">
        <f>'14 Serviços complementares'!A13</f>
        <v>14.1</v>
      </c>
      <c r="B219" s="191" t="str">
        <f>'14 Serviços complementares'!B13</f>
        <v>ESTRUTURA PARA PLACA DE INAUGURAÇÃO</v>
      </c>
      <c r="C219" s="190" t="str">
        <f>'14 Serviços complementares'!C13</f>
        <v>unid.</v>
      </c>
      <c r="D219" s="193">
        <f>'14 Serviços complementares'!D13</f>
        <v>1</v>
      </c>
    </row>
    <row r="220" spans="1:4" x14ac:dyDescent="0.25">
      <c r="A220" s="190" t="str">
        <f>'14 Serviços complementares'!A14</f>
        <v>14.2</v>
      </c>
      <c r="B220" s="191" t="str">
        <f>'14 Serviços complementares'!B14</f>
        <v>PLACA EM GRANITO 0,50X0,70</v>
      </c>
      <c r="C220" s="190" t="str">
        <f>'14 Serviços complementares'!C14</f>
        <v>m²</v>
      </c>
      <c r="D220" s="193">
        <f>'14 Serviços complementares'!D14</f>
        <v>0.35</v>
      </c>
    </row>
    <row r="221" spans="1:4" x14ac:dyDescent="0.25">
      <c r="A221" s="190" t="str">
        <f>'14 Serviços complementares'!A15</f>
        <v>14.3</v>
      </c>
      <c r="B221" s="191" t="str">
        <f>'14 Serviços complementares'!B15</f>
        <v>PLACA DE INAUGURAÇÃO EM AÇO INOX 0,40x0,60</v>
      </c>
      <c r="C221" s="190" t="str">
        <f>'14 Serviços complementares'!C15</f>
        <v>unid.</v>
      </c>
      <c r="D221" s="193">
        <f>'14 Serviços complementares'!D15</f>
        <v>1</v>
      </c>
    </row>
    <row r="222" spans="1:4" x14ac:dyDescent="0.25">
      <c r="A222" s="190" t="str">
        <f>'14 Serviços complementares'!A16</f>
        <v>14.4</v>
      </c>
      <c r="B222" s="191" t="str">
        <f>'14 Serviços complementares'!B16</f>
        <v>LIMPEZA FINAL DA OBRA</v>
      </c>
      <c r="C222" s="190" t="str">
        <f>'14 Serviços complementares'!C16</f>
        <v>m²</v>
      </c>
      <c r="D222" s="193">
        <f>'14 Serviços complementares'!D16</f>
        <v>7074.07</v>
      </c>
    </row>
  </sheetData>
  <pageMargins left="0.511811024" right="0.511811024" top="0.78740157499999996" bottom="0.78740157499999996" header="0.31496062000000002" footer="0.31496062000000002"/>
  <pageSetup orientation="portrait" r:id="rId1"/>
  <drawing r:id="rId2"/>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S251"/>
  <sheetViews>
    <sheetView showGridLines="0" tabSelected="1" view="pageBreakPreview" topLeftCell="A217" zoomScale="85" zoomScaleNormal="85" zoomScaleSheetLayoutView="85" workbookViewId="0">
      <selection activeCell="D10" sqref="D10"/>
    </sheetView>
  </sheetViews>
  <sheetFormatPr defaultRowHeight="15" x14ac:dyDescent="0.25"/>
  <cols>
    <col min="1" max="1" width="10.7109375" customWidth="1"/>
    <col min="2" max="2" width="11.28515625" customWidth="1"/>
    <col min="3" max="3" width="15.28515625" customWidth="1"/>
    <col min="4" max="4" width="60.7109375" customWidth="1"/>
    <col min="5" max="5" width="11.85546875" bestFit="1" customWidth="1"/>
    <col min="6" max="6" width="13.7109375" customWidth="1"/>
    <col min="7" max="7" width="14.42578125" bestFit="1" customWidth="1"/>
    <col min="8" max="8" width="15.7109375" customWidth="1"/>
    <col min="9" max="9" width="18.5703125" customWidth="1"/>
    <col min="10" max="10" width="14.7109375" style="599" customWidth="1"/>
    <col min="11" max="13" width="14.7109375" customWidth="1"/>
    <col min="14" max="14" width="17.140625" bestFit="1" customWidth="1"/>
    <col min="16" max="16" width="16.7109375" customWidth="1"/>
  </cols>
  <sheetData>
    <row r="1" spans="1:13" ht="18" customHeight="1" x14ac:dyDescent="0.25">
      <c r="A1" s="173"/>
      <c r="B1" s="174"/>
      <c r="C1" s="174"/>
      <c r="D1" s="175" t="s">
        <v>0</v>
      </c>
      <c r="E1" s="174"/>
      <c r="F1" s="174"/>
      <c r="G1" s="174"/>
      <c r="H1" s="174"/>
      <c r="I1" s="176"/>
      <c r="J1" s="600"/>
      <c r="K1" s="35"/>
      <c r="L1" s="35"/>
      <c r="M1" s="35"/>
    </row>
    <row r="2" spans="1:13" ht="15" customHeight="1" x14ac:dyDescent="0.25">
      <c r="A2" s="177"/>
      <c r="B2" s="36"/>
      <c r="C2" s="36"/>
      <c r="D2" s="39" t="s">
        <v>1</v>
      </c>
      <c r="E2" s="36"/>
      <c r="F2" s="36"/>
      <c r="G2" s="36"/>
      <c r="H2" s="36"/>
      <c r="I2" s="178"/>
      <c r="J2" s="601"/>
      <c r="K2" s="36"/>
      <c r="L2" s="36"/>
      <c r="M2" s="36"/>
    </row>
    <row r="3" spans="1:13" ht="15" customHeight="1" x14ac:dyDescent="0.25">
      <c r="A3" s="179"/>
      <c r="B3" s="37"/>
      <c r="C3" s="37"/>
      <c r="D3" s="40" t="s">
        <v>2</v>
      </c>
      <c r="E3" s="37"/>
      <c r="F3" s="37"/>
      <c r="G3" s="37"/>
      <c r="H3" s="37"/>
      <c r="I3" s="180"/>
      <c r="J3" s="602"/>
      <c r="K3" s="37"/>
      <c r="L3" s="37"/>
      <c r="M3" s="37"/>
    </row>
    <row r="4" spans="1:13" ht="18" x14ac:dyDescent="0.25">
      <c r="A4" s="181"/>
      <c r="B4" s="1"/>
      <c r="C4" s="1"/>
      <c r="D4" s="1"/>
      <c r="E4" s="1"/>
      <c r="F4" s="1"/>
      <c r="G4" s="1"/>
      <c r="H4" s="1"/>
      <c r="I4" s="182"/>
      <c r="J4" s="603"/>
      <c r="K4" s="1"/>
      <c r="L4" s="1"/>
      <c r="M4" s="1"/>
    </row>
    <row r="5" spans="1:13" ht="15.75" x14ac:dyDescent="0.25">
      <c r="A5" s="195" t="s">
        <v>3</v>
      </c>
      <c r="B5" s="196"/>
      <c r="C5" s="196"/>
      <c r="D5" s="196" t="s">
        <v>4</v>
      </c>
      <c r="E5" s="7"/>
      <c r="F5" s="7"/>
      <c r="G5" s="188"/>
      <c r="H5" s="188"/>
      <c r="I5" s="189"/>
      <c r="J5" s="602"/>
      <c r="K5" s="37"/>
      <c r="L5" s="37"/>
      <c r="M5" s="37"/>
    </row>
    <row r="6" spans="1:13" ht="60.75" x14ac:dyDescent="0.25">
      <c r="A6" s="571" t="s">
        <v>5</v>
      </c>
      <c r="B6" s="196"/>
      <c r="C6" s="196"/>
      <c r="D6" s="197" t="s">
        <v>6</v>
      </c>
      <c r="E6" s="7"/>
      <c r="F6" s="7"/>
      <c r="G6" s="188"/>
      <c r="H6" s="188"/>
      <c r="I6" s="189"/>
      <c r="M6" s="1"/>
    </row>
    <row r="7" spans="1:13" ht="18" x14ac:dyDescent="0.25">
      <c r="A7" s="195" t="s">
        <v>7</v>
      </c>
      <c r="B7" s="196"/>
      <c r="C7" s="196"/>
      <c r="D7" s="196" t="s">
        <v>8</v>
      </c>
      <c r="E7" s="7"/>
      <c r="F7" s="7"/>
      <c r="G7" s="154"/>
      <c r="H7" s="154" t="s">
        <v>282</v>
      </c>
      <c r="I7" s="184" t="s">
        <v>288</v>
      </c>
      <c r="J7" s="603"/>
      <c r="K7" s="1"/>
      <c r="L7" s="1"/>
      <c r="M7" s="1"/>
    </row>
    <row r="8" spans="1:13" ht="18" x14ac:dyDescent="0.25">
      <c r="A8" s="195" t="s">
        <v>9</v>
      </c>
      <c r="B8" s="196"/>
      <c r="C8" s="196"/>
      <c r="D8" s="196" t="s">
        <v>10</v>
      </c>
      <c r="E8" s="7"/>
      <c r="F8" s="7"/>
      <c r="G8" s="154"/>
      <c r="H8" s="154" t="s">
        <v>283</v>
      </c>
      <c r="I8" s="185" t="s">
        <v>306</v>
      </c>
      <c r="J8" s="604"/>
      <c r="K8" s="395">
        <v>44896</v>
      </c>
      <c r="L8" s="395"/>
      <c r="M8" s="1"/>
    </row>
    <row r="9" spans="1:13" ht="18" x14ac:dyDescent="0.25">
      <c r="A9" s="195" t="s">
        <v>13</v>
      </c>
      <c r="B9" s="196"/>
      <c r="C9" s="196"/>
      <c r="D9" s="198">
        <v>45017</v>
      </c>
      <c r="E9" s="15"/>
      <c r="F9" s="15"/>
      <c r="G9" s="154"/>
      <c r="H9" s="154" t="s">
        <v>284</v>
      </c>
      <c r="I9" s="186">
        <f>ROUND(K9,3)</f>
        <v>1.4410000000000001</v>
      </c>
      <c r="J9" s="604">
        <v>42370</v>
      </c>
      <c r="K9" s="396">
        <v>1.440866</v>
      </c>
      <c r="L9" s="396"/>
      <c r="M9" s="1"/>
    </row>
    <row r="10" spans="1:13" ht="18" x14ac:dyDescent="0.25">
      <c r="A10" s="183"/>
      <c r="B10" s="7"/>
      <c r="C10" s="7"/>
      <c r="D10" s="187"/>
      <c r="E10" s="15"/>
      <c r="F10" s="15"/>
      <c r="G10" s="154"/>
      <c r="H10" s="154" t="s">
        <v>285</v>
      </c>
      <c r="I10" s="186">
        <f>ROUND(K10,3)</f>
        <v>1.161</v>
      </c>
      <c r="J10" s="604">
        <v>44228</v>
      </c>
      <c r="K10" s="396">
        <v>1.161375</v>
      </c>
      <c r="L10" s="396"/>
      <c r="M10" s="1"/>
    </row>
    <row r="11" spans="1:13" ht="18" x14ac:dyDescent="0.25">
      <c r="A11" s="183"/>
      <c r="B11" s="7"/>
      <c r="C11" s="7"/>
      <c r="D11" s="187"/>
      <c r="E11" s="15"/>
      <c r="F11" s="15"/>
      <c r="G11" s="154"/>
      <c r="H11" s="154" t="s">
        <v>286</v>
      </c>
      <c r="I11" s="186">
        <f>ROUND(K11,3)</f>
        <v>1.0249999999999999</v>
      </c>
      <c r="J11" s="604">
        <v>44652</v>
      </c>
      <c r="K11" s="396">
        <v>1.02504</v>
      </c>
      <c r="L11" s="396"/>
      <c r="M11" s="1"/>
    </row>
    <row r="12" spans="1:13" ht="18" x14ac:dyDescent="0.25">
      <c r="A12" s="183"/>
      <c r="B12" s="7"/>
      <c r="C12" s="7"/>
      <c r="D12" s="187"/>
      <c r="E12" s="15"/>
      <c r="F12" s="15"/>
      <c r="G12" s="409"/>
      <c r="H12" s="409" t="s">
        <v>287</v>
      </c>
      <c r="I12" s="410">
        <f>BDI!C22</f>
        <v>0.24179999999999999</v>
      </c>
      <c r="J12" s="604">
        <v>43922</v>
      </c>
      <c r="K12" s="396">
        <v>1.2168699999999999</v>
      </c>
      <c r="L12" s="37"/>
      <c r="M12" s="1"/>
    </row>
    <row r="13" spans="1:13" ht="18" x14ac:dyDescent="0.25">
      <c r="A13" s="183"/>
      <c r="B13" s="7"/>
      <c r="C13" s="7"/>
      <c r="D13" s="187"/>
      <c r="E13" s="15"/>
      <c r="F13" s="15"/>
      <c r="G13" s="409"/>
      <c r="H13" s="409" t="s">
        <v>877</v>
      </c>
      <c r="I13" s="410">
        <f>'BDI 2'!E24</f>
        <v>0.25002121671357447</v>
      </c>
      <c r="J13" s="604">
        <v>43586</v>
      </c>
      <c r="K13" s="396">
        <v>1.2433415000000001</v>
      </c>
      <c r="L13" s="37"/>
      <c r="M13" s="1"/>
    </row>
    <row r="14" spans="1:13" ht="18" x14ac:dyDescent="0.25">
      <c r="A14" s="183"/>
      <c r="B14" s="7"/>
      <c r="C14" s="7"/>
      <c r="D14" s="187"/>
      <c r="E14" s="15"/>
      <c r="F14" s="15"/>
      <c r="G14" s="409"/>
      <c r="H14" s="409"/>
      <c r="I14" s="410"/>
      <c r="J14" s="604"/>
      <c r="K14" s="396"/>
      <c r="L14" s="37"/>
      <c r="M14" s="1"/>
    </row>
    <row r="15" spans="1:13" ht="18" x14ac:dyDescent="0.25">
      <c r="A15" s="815" t="s">
        <v>272</v>
      </c>
      <c r="B15" s="816" t="s">
        <v>273</v>
      </c>
      <c r="C15" s="817"/>
      <c r="D15" s="815" t="s">
        <v>274</v>
      </c>
      <c r="E15" s="815" t="s">
        <v>275</v>
      </c>
      <c r="F15" s="818" t="s">
        <v>276</v>
      </c>
      <c r="G15" s="819"/>
      <c r="H15" s="819"/>
      <c r="I15" s="820"/>
      <c r="J15" s="602"/>
      <c r="K15" s="37"/>
      <c r="L15" s="37"/>
      <c r="M15" s="1"/>
    </row>
    <row r="16" spans="1:13" ht="30" x14ac:dyDescent="0.25">
      <c r="A16" s="815"/>
      <c r="B16" s="788" t="s">
        <v>277</v>
      </c>
      <c r="C16" s="788" t="s">
        <v>278</v>
      </c>
      <c r="D16" s="815"/>
      <c r="E16" s="815"/>
      <c r="F16" s="148" t="s">
        <v>14</v>
      </c>
      <c r="G16" s="149" t="s">
        <v>279</v>
      </c>
      <c r="H16" s="149" t="s">
        <v>280</v>
      </c>
      <c r="I16" s="150" t="s">
        <v>281</v>
      </c>
      <c r="J16" s="602"/>
      <c r="K16" s="37"/>
      <c r="L16" s="37"/>
      <c r="M16" s="1"/>
    </row>
    <row r="17" spans="1:19" ht="18" x14ac:dyDescent="0.25">
      <c r="A17" s="152" t="str">
        <f>Quantitativo!A15</f>
        <v>1.0</v>
      </c>
      <c r="B17" s="152"/>
      <c r="C17" s="152"/>
      <c r="D17" s="393" t="str">
        <f>Quantitativo!B15</f>
        <v>TRABALHOS TÉCNICOS INICIAIS</v>
      </c>
      <c r="E17" s="152"/>
      <c r="F17" s="194"/>
      <c r="G17" s="194"/>
      <c r="H17" s="194"/>
      <c r="I17" s="194">
        <f>SUBTOTAL(9,I18:I19)</f>
        <v>80737.179999999993</v>
      </c>
      <c r="J17" s="602"/>
      <c r="K17" s="37"/>
      <c r="L17" s="37"/>
      <c r="M17" s="1"/>
    </row>
    <row r="18" spans="1:19" ht="30" x14ac:dyDescent="0.25">
      <c r="A18" s="190" t="str">
        <f>Quantitativo!A16</f>
        <v>1.1</v>
      </c>
      <c r="B18" s="190" t="s">
        <v>88</v>
      </c>
      <c r="C18" s="574">
        <v>42513</v>
      </c>
      <c r="D18" s="191" t="str">
        <f>Quantitativo!B16</f>
        <v>PROJETO EXECUTIVO PISTA DE SKATE (PROJETO ESTRUTURAL)</v>
      </c>
      <c r="E18" s="190" t="str">
        <f>Quantitativo!C16</f>
        <v>m²</v>
      </c>
      <c r="F18" s="193">
        <f>Quantitativo!D16</f>
        <v>584.85</v>
      </c>
      <c r="G18" s="646">
        <v>13.47</v>
      </c>
      <c r="H18" s="193">
        <f>ROUND(G18*(1+$I$12),2)</f>
        <v>16.73</v>
      </c>
      <c r="I18" s="577">
        <f>ROUND(H18*F18,2)</f>
        <v>9784.5400000000009</v>
      </c>
      <c r="J18" s="602"/>
      <c r="K18" s="37"/>
      <c r="L18" s="37"/>
      <c r="M18" s="1"/>
    </row>
    <row r="19" spans="1:19" ht="30" x14ac:dyDescent="0.25">
      <c r="A19" s="190" t="str">
        <f>Quantitativo!A17</f>
        <v>1.2</v>
      </c>
      <c r="B19" s="190" t="s">
        <v>101</v>
      </c>
      <c r="C19" s="190">
        <v>90778</v>
      </c>
      <c r="D19" s="191" t="str">
        <f>Quantitativo!B17</f>
        <v>ACOMPANHAMENTO DE OBRA (ARQUITETO/ENGENHEIRO CIVIL)</v>
      </c>
      <c r="E19" s="190" t="str">
        <f>Quantitativo!C17</f>
        <v>h</v>
      </c>
      <c r="F19" s="193">
        <f>Quantitativo!D17</f>
        <v>528</v>
      </c>
      <c r="G19" s="646">
        <v>108.21</v>
      </c>
      <c r="H19" s="193">
        <f>ROUND(G19*(1+$I$12),2)</f>
        <v>134.38</v>
      </c>
      <c r="I19" s="577">
        <f>ROUND(H19*F19,2)</f>
        <v>70952.639999999999</v>
      </c>
      <c r="J19" s="602"/>
      <c r="K19" s="37"/>
      <c r="L19" s="37"/>
      <c r="M19" s="1"/>
    </row>
    <row r="20" spans="1:19" ht="18" x14ac:dyDescent="0.25">
      <c r="A20" s="152" t="str">
        <f>Quantitativo!A18</f>
        <v>2.0</v>
      </c>
      <c r="B20" s="152"/>
      <c r="C20" s="152"/>
      <c r="D20" s="393" t="str">
        <f>Quantitativo!B18</f>
        <v>INSTALAÇÕES PROVISÓRIAS</v>
      </c>
      <c r="E20" s="152"/>
      <c r="F20" s="194"/>
      <c r="G20" s="647"/>
      <c r="H20" s="194"/>
      <c r="I20" s="194">
        <f>SUBTOTAL(9,I21:I28)</f>
        <v>32801</v>
      </c>
      <c r="J20" s="602"/>
      <c r="K20" s="37"/>
      <c r="L20" s="37"/>
      <c r="M20" s="1"/>
    </row>
    <row r="21" spans="1:19" ht="45" x14ac:dyDescent="0.25">
      <c r="A21" s="190" t="str">
        <f>Quantitativo!A19</f>
        <v>2.1</v>
      </c>
      <c r="B21" s="190" t="s">
        <v>755</v>
      </c>
      <c r="C21" s="574">
        <v>4813</v>
      </c>
      <c r="D21" s="191" t="str">
        <f>Quantitativo!B19</f>
        <v>AQUISIÇÃO E ASSENTAMENTO DE PLACA DE OBRA - PADRÃO P.M.I (200X150CM) PARA INDICAÇÃO DA OBRA</v>
      </c>
      <c r="E21" s="190" t="str">
        <f>Quantitativo!C19</f>
        <v>m²</v>
      </c>
      <c r="F21" s="193">
        <f>Quantitativo!D19</f>
        <v>3</v>
      </c>
      <c r="G21" s="646">
        <v>300</v>
      </c>
      <c r="H21" s="193">
        <f t="shared" ref="H21:H28" si="0">ROUND(G21*(1+$I$12),2)</f>
        <v>372.54</v>
      </c>
      <c r="I21" s="577">
        <f t="shared" ref="I21:I28" si="1">ROUND(H21*F21,2)</f>
        <v>1117.6199999999999</v>
      </c>
      <c r="J21" s="602"/>
      <c r="K21" s="37"/>
      <c r="L21" s="37"/>
      <c r="M21" s="1"/>
    </row>
    <row r="22" spans="1:19" ht="60" x14ac:dyDescent="0.25">
      <c r="A22" s="190" t="str">
        <f>Quantitativo!A20</f>
        <v>2.2</v>
      </c>
      <c r="B22" s="190" t="s">
        <v>101</v>
      </c>
      <c r="C22" s="190">
        <v>95634</v>
      </c>
      <c r="D22" s="191" t="str">
        <f>Quantitativo!B20</f>
        <v>KIT CAVALETE PARA MEDIÇÃO DE ÁGUA - ENTRADA PRINCIPAL, EM PVC SOLDÁVEL DN 20 (½") FORNECIMENTO E INSTALAÇÃO (EXCLUSIVE HIDRÔMETRO)</v>
      </c>
      <c r="E22" s="190" t="str">
        <f>Quantitativo!C20</f>
        <v>unid.</v>
      </c>
      <c r="F22" s="193">
        <f>Quantitativo!D20</f>
        <v>1</v>
      </c>
      <c r="G22" s="646">
        <v>236.95</v>
      </c>
      <c r="H22" s="193">
        <f t="shared" si="0"/>
        <v>294.24</v>
      </c>
      <c r="I22" s="577">
        <f t="shared" si="1"/>
        <v>294.24</v>
      </c>
      <c r="J22" s="602"/>
      <c r="K22" s="37"/>
      <c r="L22" s="37"/>
      <c r="M22" s="37"/>
    </row>
    <row r="23" spans="1:19" ht="30" x14ac:dyDescent="0.25">
      <c r="A23" s="190" t="str">
        <f>Quantitativo!A21</f>
        <v>2.3</v>
      </c>
      <c r="B23" s="190" t="s">
        <v>101</v>
      </c>
      <c r="C23" s="190">
        <v>95673</v>
      </c>
      <c r="D23" s="191" t="str">
        <f>Quantitativo!B21</f>
        <v>HIDRÔMETRO DN 20 (½), 3 M³/H FORNECIMENTO E INSTALAÇÃO</v>
      </c>
      <c r="E23" s="190" t="str">
        <f>Quantitativo!C21</f>
        <v>unid.</v>
      </c>
      <c r="F23" s="193">
        <f>Quantitativo!D21</f>
        <v>1</v>
      </c>
      <c r="G23" s="646">
        <v>181.39</v>
      </c>
      <c r="H23" s="193">
        <f t="shared" si="0"/>
        <v>225.25</v>
      </c>
      <c r="I23" s="577">
        <f t="shared" si="1"/>
        <v>225.25</v>
      </c>
      <c r="J23" s="602"/>
      <c r="K23" s="37"/>
      <c r="L23" s="37"/>
      <c r="M23" s="37"/>
    </row>
    <row r="24" spans="1:19" ht="30" x14ac:dyDescent="0.25">
      <c r="A24" s="574" t="str">
        <f>Quantitativo!A22</f>
        <v>2.4</v>
      </c>
      <c r="B24" s="574" t="s">
        <v>101</v>
      </c>
      <c r="C24" s="190">
        <v>101489</v>
      </c>
      <c r="D24" s="576" t="str">
        <f>Quantitativo!B22</f>
        <v>ENERGIA ELÉTRICA COMERCIAL, BAIXA TENSAO  - LIGAÇÃO PROVISÓRIA</v>
      </c>
      <c r="E24" s="574" t="str">
        <f>Quantitativo!C22</f>
        <v>unid.</v>
      </c>
      <c r="F24" s="577">
        <f>Quantitativo!D22</f>
        <v>1</v>
      </c>
      <c r="G24" s="648">
        <v>1453.92</v>
      </c>
      <c r="H24" s="577">
        <f t="shared" si="0"/>
        <v>1805.48</v>
      </c>
      <c r="I24" s="577">
        <f t="shared" si="1"/>
        <v>1805.48</v>
      </c>
      <c r="J24" s="602"/>
      <c r="K24" s="397"/>
      <c r="L24" s="397"/>
      <c r="M24" s="37"/>
    </row>
    <row r="25" spans="1:19" ht="60" x14ac:dyDescent="0.25">
      <c r="A25" s="190" t="str">
        <f>Quantitativo!A23</f>
        <v>2.5</v>
      </c>
      <c r="B25" s="190" t="s">
        <v>101</v>
      </c>
      <c r="C25" s="190">
        <v>95634</v>
      </c>
      <c r="D25" s="191" t="str">
        <f>Quantitativo!B23</f>
        <v>KIT CAVALETE PARA MEDIÇÃO DE ÁGUA - ENTRADA PRINCIPAL, EM PVC SOLDÁVEL DN 20 (½") FORNECIMENTO E INSTALAÇÃO (EXCLUSIVE HIDRÔMETRO)</v>
      </c>
      <c r="E25" s="190" t="str">
        <f>Quantitativo!C23</f>
        <v>unid.</v>
      </c>
      <c r="F25" s="193">
        <f>Quantitativo!D23</f>
        <v>1</v>
      </c>
      <c r="G25" s="645">
        <f>G22</f>
        <v>236.95</v>
      </c>
      <c r="H25" s="193">
        <f t="shared" si="0"/>
        <v>294.24</v>
      </c>
      <c r="I25" s="577">
        <f t="shared" si="1"/>
        <v>294.24</v>
      </c>
      <c r="J25" s="602"/>
      <c r="K25" s="37"/>
      <c r="L25" s="37"/>
      <c r="M25" s="37"/>
    </row>
    <row r="26" spans="1:19" ht="30" x14ac:dyDescent="0.25">
      <c r="A26" s="190" t="str">
        <f>Quantitativo!A24</f>
        <v>2.6</v>
      </c>
      <c r="B26" s="190" t="s">
        <v>101</v>
      </c>
      <c r="C26" s="190">
        <v>95673</v>
      </c>
      <c r="D26" s="191" t="str">
        <f>Quantitativo!B24</f>
        <v>HIDRÔMETRO DN 20 (½), 3 M³/H FORNECIMENTO E INSTALAÇÃO</v>
      </c>
      <c r="E26" s="190" t="str">
        <f>Quantitativo!C24</f>
        <v>unid.</v>
      </c>
      <c r="F26" s="193">
        <f>Quantitativo!D24</f>
        <v>1</v>
      </c>
      <c r="G26" s="193">
        <f>G23</f>
        <v>181.39</v>
      </c>
      <c r="H26" s="193">
        <f t="shared" si="0"/>
        <v>225.25</v>
      </c>
      <c r="I26" s="577">
        <f t="shared" si="1"/>
        <v>225.25</v>
      </c>
      <c r="J26" s="602"/>
      <c r="K26" s="37"/>
      <c r="L26" s="37"/>
      <c r="M26" s="37"/>
    </row>
    <row r="27" spans="1:19" ht="60" x14ac:dyDescent="0.25">
      <c r="A27" s="190" t="str">
        <f>Quantitativo!A25</f>
        <v>2.7</v>
      </c>
      <c r="B27" s="190" t="s">
        <v>101</v>
      </c>
      <c r="C27" s="190">
        <v>101505</v>
      </c>
      <c r="D27" s="191" t="s">
        <v>787</v>
      </c>
      <c r="E27" s="190" t="str">
        <f>Quantitativo!C25</f>
        <v>unid.</v>
      </c>
      <c r="F27" s="193">
        <f>Quantitativo!D25</f>
        <v>1</v>
      </c>
      <c r="G27" s="646">
        <v>1834.72</v>
      </c>
      <c r="H27" s="193">
        <f t="shared" si="0"/>
        <v>2278.36</v>
      </c>
      <c r="I27" s="577">
        <f t="shared" si="1"/>
        <v>2278.36</v>
      </c>
      <c r="J27" s="814"/>
      <c r="K27" s="814"/>
      <c r="L27" s="814"/>
      <c r="M27" s="37"/>
    </row>
    <row r="28" spans="1:19" ht="45" x14ac:dyDescent="0.25">
      <c r="A28" s="190" t="str">
        <f>Quantitativo!A26</f>
        <v>2.8</v>
      </c>
      <c r="B28" s="190" t="s">
        <v>755</v>
      </c>
      <c r="C28" s="190">
        <v>10775</v>
      </c>
      <c r="D28" s="191" t="str">
        <f>Quantitativo!B26</f>
        <v>LOCACAO DECONTAINERS 2,30 X 6,00 M, ALT. 2,50 M. ESCRITÓRIO+SANITÁRIO E REFEITÓRIO+DEPÓSITO (12 MESES) X (2 UNIDADES)</v>
      </c>
      <c r="E28" s="190" t="str">
        <f>Quantitativo!C26</f>
        <v>mês</v>
      </c>
      <c r="F28" s="193">
        <f>Quantitativo!D26</f>
        <v>24</v>
      </c>
      <c r="G28" s="646">
        <v>891.2</v>
      </c>
      <c r="H28" s="193">
        <f t="shared" si="0"/>
        <v>1106.69</v>
      </c>
      <c r="I28" s="577">
        <f t="shared" si="1"/>
        <v>26560.560000000001</v>
      </c>
      <c r="J28" s="602"/>
      <c r="K28" s="37"/>
      <c r="L28" s="37"/>
      <c r="M28" s="37"/>
      <c r="S28" s="113"/>
    </row>
    <row r="29" spans="1:19" ht="15.75" x14ac:dyDescent="0.25">
      <c r="A29" s="152" t="str">
        <f>Quantitativo!A27</f>
        <v>3.0</v>
      </c>
      <c r="B29" s="152"/>
      <c r="C29" s="152"/>
      <c r="D29" s="393" t="str">
        <f>Quantitativo!B27</f>
        <v>SEGURANÇA E SINALIZAÇÃO DA OBRA</v>
      </c>
      <c r="E29" s="152"/>
      <c r="F29" s="194"/>
      <c r="G29" s="647"/>
      <c r="H29" s="194"/>
      <c r="I29" s="194">
        <f>SUBTOTAL(9,I30:I31)</f>
        <v>106864.87</v>
      </c>
      <c r="J29" s="814"/>
      <c r="K29" s="814"/>
      <c r="L29" s="814"/>
      <c r="M29" s="37"/>
    </row>
    <row r="30" spans="1:19" ht="30" x14ac:dyDescent="0.25">
      <c r="A30" s="190" t="str">
        <f>Quantitativo!A28</f>
        <v>3.1</v>
      </c>
      <c r="B30" s="190" t="s">
        <v>755</v>
      </c>
      <c r="C30" s="190">
        <v>41776</v>
      </c>
      <c r="D30" s="191" t="str">
        <f>Quantitativo!B28</f>
        <v xml:space="preserve">VIGIA NOTURNO COM ENCARGOS COMPLEMENTARES </v>
      </c>
      <c r="E30" s="190" t="str">
        <f>Quantitativo!C28</f>
        <v>h</v>
      </c>
      <c r="F30" s="193">
        <f>Quantitativo!D28</f>
        <v>2160</v>
      </c>
      <c r="G30" s="646">
        <v>20.64</v>
      </c>
      <c r="H30" s="193">
        <f>ROUND(G30*(1+$I$12),2)</f>
        <v>25.63</v>
      </c>
      <c r="I30" s="577">
        <f>ROUND(H30*F30,2)</f>
        <v>55360.800000000003</v>
      </c>
      <c r="J30" s="602"/>
      <c r="K30" s="37"/>
      <c r="L30" s="37"/>
      <c r="M30" s="37"/>
    </row>
    <row r="31" spans="1:19" ht="45" x14ac:dyDescent="0.25">
      <c r="A31" s="190" t="str">
        <f>Quantitativo!A29</f>
        <v>3.2</v>
      </c>
      <c r="B31" s="190" t="s">
        <v>101</v>
      </c>
      <c r="C31" s="190">
        <v>97010</v>
      </c>
      <c r="D31" s="191" t="str">
        <f>Quantitativo!B29</f>
        <v xml:space="preserve">GUARDA-CORPO FIXADO EM FÔRMA DE MADEIRA COM TRAVESSÕES EM MADEIRA PREGADA E FECHAMENTO EM TELA DE POLIPROPILENO </v>
      </c>
      <c r="E31" s="190" t="str">
        <f>Quantitativo!C29</f>
        <v>m</v>
      </c>
      <c r="F31" s="193">
        <f>Quantitativo!D29</f>
        <v>410.62</v>
      </c>
      <c r="G31" s="646">
        <v>101.01</v>
      </c>
      <c r="H31" s="193">
        <f>ROUND(G31*(1+$I$12),2)</f>
        <v>125.43</v>
      </c>
      <c r="I31" s="577">
        <f>ROUND(H31*F31,2)</f>
        <v>51504.07</v>
      </c>
      <c r="J31" s="814"/>
      <c r="K31" s="814"/>
      <c r="L31" s="814"/>
      <c r="M31" s="37"/>
    </row>
    <row r="32" spans="1:19" ht="15.75" x14ac:dyDescent="0.25">
      <c r="A32" s="152" t="str">
        <f>Quantitativo!A30</f>
        <v>4.0</v>
      </c>
      <c r="B32" s="152"/>
      <c r="C32" s="152" t="s">
        <v>756</v>
      </c>
      <c r="D32" s="393" t="str">
        <f>Quantitativo!B30</f>
        <v>LOCAÇÃO DA OBRA</v>
      </c>
      <c r="E32" s="152"/>
      <c r="F32" s="194"/>
      <c r="G32" s="647"/>
      <c r="H32" s="194"/>
      <c r="I32" s="194">
        <f>SUBTOTAL(9,I33)</f>
        <v>13723.7</v>
      </c>
      <c r="J32" s="602"/>
      <c r="K32" s="37"/>
      <c r="L32" s="37"/>
      <c r="M32" s="37"/>
    </row>
    <row r="33" spans="1:13" ht="45" x14ac:dyDescent="0.25">
      <c r="A33" s="190" t="str">
        <f>Quantitativo!A31</f>
        <v>4.1</v>
      </c>
      <c r="B33" s="190" t="s">
        <v>88</v>
      </c>
      <c r="C33" s="190">
        <v>43928</v>
      </c>
      <c r="D33" s="191" t="str">
        <f>Quantitativo!B31</f>
        <v>MARCAÇÃO E LOCAÇÃO REALIZADA POR LEVANTAMENTO PLANIALTIMÉTRICO GEORREFERENCIADO</v>
      </c>
      <c r="E33" s="190" t="str">
        <f>Quantitativo!C31</f>
        <v>m²</v>
      </c>
      <c r="F33" s="193">
        <f>Quantitativo!D31</f>
        <v>7074.07</v>
      </c>
      <c r="G33" s="646">
        <v>1.56</v>
      </c>
      <c r="H33" s="193">
        <f>ROUND(G33*(1+$I$12),2)</f>
        <v>1.94</v>
      </c>
      <c r="I33" s="577">
        <f>ROUND(H33*F33,2)</f>
        <v>13723.7</v>
      </c>
      <c r="J33" s="814"/>
      <c r="K33" s="814"/>
      <c r="L33" s="814"/>
      <c r="M33" s="37"/>
    </row>
    <row r="34" spans="1:13" ht="15.75" x14ac:dyDescent="0.25">
      <c r="A34" s="152" t="str">
        <f>Quantitativo!A32</f>
        <v>5.0</v>
      </c>
      <c r="B34" s="152"/>
      <c r="C34" s="152"/>
      <c r="D34" s="393" t="str">
        <f>Quantitativo!B32</f>
        <v>LIMPEZA DO TERRENO</v>
      </c>
      <c r="E34" s="152"/>
      <c r="F34" s="194"/>
      <c r="G34" s="647"/>
      <c r="H34" s="194"/>
      <c r="I34" s="194">
        <f>SUBTOTAL(9,I35:I41)</f>
        <v>408330.9</v>
      </c>
      <c r="J34" s="602"/>
      <c r="K34" s="37"/>
      <c r="L34" s="37"/>
      <c r="M34" s="37"/>
    </row>
    <row r="35" spans="1:13" ht="45" customHeight="1" x14ac:dyDescent="0.25">
      <c r="A35" s="190" t="str">
        <f>Quantitativo!A33</f>
        <v>5.1</v>
      </c>
      <c r="B35" s="190" t="s">
        <v>101</v>
      </c>
      <c r="C35" s="190">
        <v>98525</v>
      </c>
      <c r="D35" s="191" t="str">
        <f>Quantitativo!B33</f>
        <v>LIMPEZA MECANIZADA DE CAMADA VEGETAL, VEGETAÇÃO E PEQUENAS ÁRVORES (DIÂMETRO DE TRONCO MENOR QUE 0,20 M), COM TRATOR DE ESTEIRAS(CAMADA 20CM)</v>
      </c>
      <c r="E35" s="190" t="str">
        <f>Quantitativo!C33</f>
        <v>m²</v>
      </c>
      <c r="F35" s="193">
        <f>Quantitativo!D33</f>
        <v>7074.07</v>
      </c>
      <c r="G35" s="646">
        <v>0.37</v>
      </c>
      <c r="H35" s="193">
        <f t="shared" ref="H35:H41" si="2">ROUND(G35*(1+$I$12),2)</f>
        <v>0.46</v>
      </c>
      <c r="I35" s="577">
        <f t="shared" ref="I35:I41" si="3">ROUND(H35*F35,2)</f>
        <v>3254.07</v>
      </c>
      <c r="J35" s="814"/>
      <c r="K35" s="814"/>
      <c r="L35" s="814"/>
      <c r="M35" s="37"/>
    </row>
    <row r="36" spans="1:13" ht="45" x14ac:dyDescent="0.25">
      <c r="A36" s="190" t="str">
        <f>Quantitativo!A34</f>
        <v>5.2</v>
      </c>
      <c r="B36" s="190" t="s">
        <v>101</v>
      </c>
      <c r="C36" s="190" t="s">
        <v>268</v>
      </c>
      <c r="D36" s="191" t="str">
        <f>Quantitativo!B34</f>
        <v>CARGA, MANOBRA E DESCARGA DE MATERIAL COM CAMINHÃO BASCULANTE 6M³/12T - CAMADA VEGETAL</v>
      </c>
      <c r="E36" s="190" t="str">
        <f>Quantitativo!C34</f>
        <v>m³</v>
      </c>
      <c r="F36" s="193">
        <f>Quantitativo!D34</f>
        <v>1839.25</v>
      </c>
      <c r="G36" s="646">
        <f>'Composições-SINAPI'!G9</f>
        <v>1.31</v>
      </c>
      <c r="H36" s="193">
        <f t="shared" si="2"/>
        <v>1.63</v>
      </c>
      <c r="I36" s="577">
        <f t="shared" si="3"/>
        <v>2997.98</v>
      </c>
      <c r="J36" s="602"/>
      <c r="K36" s="37"/>
      <c r="L36" s="37"/>
      <c r="M36" s="37"/>
    </row>
    <row r="37" spans="1:13" ht="30" x14ac:dyDescent="0.25">
      <c r="A37" s="190" t="str">
        <f>Quantitativo!A35</f>
        <v>5.3</v>
      </c>
      <c r="B37" s="190" t="s">
        <v>101</v>
      </c>
      <c r="C37" s="190">
        <v>97914</v>
      </c>
      <c r="D37" s="191" t="str">
        <f>Quantitativo!B35</f>
        <v>TRANSPORTE DE MATERIAL COM CAMINHÃO BASCULANTE 6M³/12T - CAMADA VEGETAL</v>
      </c>
      <c r="E37" s="190" t="str">
        <f>Quantitativo!C35</f>
        <v>m³</v>
      </c>
      <c r="F37" s="193">
        <f>Quantitativo!D35</f>
        <v>11035.5</v>
      </c>
      <c r="G37" s="646">
        <v>2.62</v>
      </c>
      <c r="H37" s="193">
        <f t="shared" si="2"/>
        <v>3.25</v>
      </c>
      <c r="I37" s="577">
        <f t="shared" si="3"/>
        <v>35865.379999999997</v>
      </c>
      <c r="J37" s="814"/>
      <c r="K37" s="814"/>
      <c r="L37" s="814"/>
      <c r="M37" s="37"/>
    </row>
    <row r="38" spans="1:13" x14ac:dyDescent="0.25">
      <c r="A38" s="190" t="str">
        <f>Quantitativo!A36</f>
        <v>5.4</v>
      </c>
      <c r="B38" s="190" t="s">
        <v>88</v>
      </c>
      <c r="C38" s="190">
        <v>42525</v>
      </c>
      <c r="D38" s="191" t="str">
        <f>Quantitativo!B36</f>
        <v>ARRANCAMENTO DE MEIO FIO</v>
      </c>
      <c r="E38" s="190" t="str">
        <f>Quantitativo!C36</f>
        <v>m</v>
      </c>
      <c r="F38" s="193">
        <f>Quantitativo!D36</f>
        <v>410.62</v>
      </c>
      <c r="G38" s="646">
        <v>12.27</v>
      </c>
      <c r="H38" s="193">
        <f t="shared" si="2"/>
        <v>15.24</v>
      </c>
      <c r="I38" s="577">
        <f t="shared" si="3"/>
        <v>6257.85</v>
      </c>
      <c r="J38" s="602"/>
      <c r="K38" s="37"/>
      <c r="L38" s="37"/>
      <c r="M38" s="37"/>
    </row>
    <row r="39" spans="1:13" ht="30" x14ac:dyDescent="0.25">
      <c r="A39" s="190" t="str">
        <f>Quantitativo!A37</f>
        <v>5.5</v>
      </c>
      <c r="B39" s="190" t="s">
        <v>101</v>
      </c>
      <c r="C39" s="190" t="s">
        <v>268</v>
      </c>
      <c r="D39" s="191" t="str">
        <f>Quantitativo!B37</f>
        <v>CARGA, MANOBRA E DESCARGA DE MATERIAL COM CAMINHÃO BASCULANTE 6M³/12T (MEIO FIO)</v>
      </c>
      <c r="E39" s="190" t="str">
        <f>Quantitativo!C37</f>
        <v>m³</v>
      </c>
      <c r="F39" s="193">
        <f>Quantitativo!D37</f>
        <v>21.35</v>
      </c>
      <c r="G39" s="646">
        <f>'Composições-SINAPI'!G9</f>
        <v>1.31</v>
      </c>
      <c r="H39" s="193">
        <f t="shared" si="2"/>
        <v>1.63</v>
      </c>
      <c r="I39" s="577">
        <f t="shared" si="3"/>
        <v>34.799999999999997</v>
      </c>
      <c r="J39" s="814"/>
      <c r="K39" s="814"/>
      <c r="L39" s="814"/>
      <c r="M39" s="37"/>
    </row>
    <row r="40" spans="1:13" ht="30" x14ac:dyDescent="0.25">
      <c r="A40" s="190" t="str">
        <f>Quantitativo!A38</f>
        <v>5.6</v>
      </c>
      <c r="B40" s="190" t="s">
        <v>101</v>
      </c>
      <c r="C40" s="190">
        <v>97914</v>
      </c>
      <c r="D40" s="191" t="str">
        <f>Quantitativo!B38</f>
        <v>TRANSPORTE DE MATERIAL COM CAMINHÃO BASCULANTE 6M³/12T (MEIO FIO)</v>
      </c>
      <c r="E40" s="190" t="str">
        <f>Quantitativo!C38</f>
        <v>m³</v>
      </c>
      <c r="F40" s="193">
        <f>Quantitativo!D38</f>
        <v>128.1</v>
      </c>
      <c r="G40" s="646">
        <f>G37</f>
        <v>2.62</v>
      </c>
      <c r="H40" s="193">
        <f t="shared" si="2"/>
        <v>3.25</v>
      </c>
      <c r="I40" s="577">
        <f t="shared" si="3"/>
        <v>416.33</v>
      </c>
      <c r="J40" s="602"/>
      <c r="K40" s="37"/>
      <c r="L40" s="37"/>
      <c r="M40" s="37"/>
    </row>
    <row r="41" spans="1:13" ht="30" x14ac:dyDescent="0.25">
      <c r="A41" s="190" t="str">
        <f>Quantitativo!A39</f>
        <v>5.7</v>
      </c>
      <c r="B41" s="190" t="s">
        <v>101</v>
      </c>
      <c r="C41" s="190">
        <v>94319</v>
      </c>
      <c r="D41" s="191" t="str">
        <f>Quantitativo!B39</f>
        <v>ATERRO  COM SOLO ARGILO-ARENOSO E COMPACTAÇÃO MECANIZADA</v>
      </c>
      <c r="E41" s="190" t="str">
        <f>Quantitativo!C39</f>
        <v>m³</v>
      </c>
      <c r="F41" s="193">
        <f>Quantitativo!D39</f>
        <v>2829.63</v>
      </c>
      <c r="G41" s="646">
        <v>102.31</v>
      </c>
      <c r="H41" s="193">
        <f t="shared" si="2"/>
        <v>127.05</v>
      </c>
      <c r="I41" s="577">
        <f t="shared" si="3"/>
        <v>359504.49</v>
      </c>
      <c r="J41" s="814"/>
      <c r="K41" s="814"/>
      <c r="L41" s="814"/>
      <c r="M41" s="37"/>
    </row>
    <row r="42" spans="1:13" ht="15.75" x14ac:dyDescent="0.25">
      <c r="A42" s="152" t="str">
        <f>Quantitativo!A40</f>
        <v>6.0</v>
      </c>
      <c r="B42" s="152"/>
      <c r="C42" s="152"/>
      <c r="D42" s="393" t="str">
        <f>Quantitativo!B40</f>
        <v>DRENAGEM</v>
      </c>
      <c r="E42" s="152"/>
      <c r="F42" s="194"/>
      <c r="G42" s="647"/>
      <c r="H42" s="194"/>
      <c r="I42" s="194">
        <f>SUBTOTAL(9,I43:I48)</f>
        <v>125850.68000000001</v>
      </c>
      <c r="J42" s="602"/>
      <c r="K42" s="37"/>
      <c r="L42" s="37"/>
      <c r="M42" s="37"/>
    </row>
    <row r="43" spans="1:13" ht="90" x14ac:dyDescent="0.25">
      <c r="A43" s="190" t="str">
        <f>Quantitativo!A41</f>
        <v>6.1</v>
      </c>
      <c r="B43" s="190" t="s">
        <v>101</v>
      </c>
      <c r="C43" s="190">
        <v>102279</v>
      </c>
      <c r="D43" s="191" t="str">
        <f>Quantitativo!B41</f>
        <v>ESCAVAÇÃO MECANIZADA DE VALA COM PROF. ATÉ 1,5 M (MÉDIA MONTANTE E JUSANTE/UMA COMPOSIÇÃO POR TRECHO), ESCAVADEIRA (0,8 M3),LARG. MENOR QUE 1,5 M, EM SOLO DE 1A CATEGORIA, LOCAIS COM BAIXO NÍVEL DE INTERFERÊNCIA</v>
      </c>
      <c r="E43" s="190" t="str">
        <f>Quantitativo!C41</f>
        <v>m³</v>
      </c>
      <c r="F43" s="193">
        <f>Quantitativo!D41</f>
        <v>82.17</v>
      </c>
      <c r="G43" s="646">
        <v>6.5</v>
      </c>
      <c r="H43" s="193">
        <f t="shared" ref="H43:H53" si="4">ROUND(G43*(1+$I$12),2)</f>
        <v>8.07</v>
      </c>
      <c r="I43" s="577">
        <f t="shared" ref="I43:I48" si="5">ROUND(H43*F43,2)</f>
        <v>663.11</v>
      </c>
      <c r="J43" s="814"/>
      <c r="K43" s="814"/>
      <c r="L43" s="814"/>
      <c r="M43" s="37"/>
    </row>
    <row r="44" spans="1:13" ht="30" x14ac:dyDescent="0.25">
      <c r="A44" s="190" t="str">
        <f>Quantitativo!A42</f>
        <v>6.2</v>
      </c>
      <c r="B44" s="190" t="s">
        <v>114</v>
      </c>
      <c r="C44" s="190">
        <v>2003611</v>
      </c>
      <c r="D44" s="191" t="str">
        <f>Quantitativo!B42</f>
        <v>DRENO SUBSUPERFICIAL - DSS 04 - TUBO PEAD E BRITA COMERCIAL</v>
      </c>
      <c r="E44" s="190" t="str">
        <f>Quantitativo!C42</f>
        <v>m</v>
      </c>
      <c r="F44" s="193">
        <f>Quantitativo!D42</f>
        <v>868.1</v>
      </c>
      <c r="G44" s="646">
        <v>60.49</v>
      </c>
      <c r="H44" s="193">
        <f t="shared" si="4"/>
        <v>75.12</v>
      </c>
      <c r="I44" s="577">
        <f t="shared" si="5"/>
        <v>65211.67</v>
      </c>
      <c r="J44" s="602"/>
      <c r="K44" s="37"/>
      <c r="L44" s="37"/>
    </row>
    <row r="45" spans="1:13" ht="60" x14ac:dyDescent="0.25">
      <c r="A45" s="190" t="str">
        <f>Quantitativo!A43</f>
        <v>6.3</v>
      </c>
      <c r="B45" s="190" t="s">
        <v>101</v>
      </c>
      <c r="C45" s="190">
        <v>90701</v>
      </c>
      <c r="D45" s="191" t="str">
        <f>Quantitativo!B43</f>
        <v>TUBO DE PVC CORRUGADO DE DUPLA PAREDE PARA REDE COLETORA DE ESGOTO, DN 150 MM, JUNTA ELÁSTICA - FORNECIMENTO E ASSENTAMENTO</v>
      </c>
      <c r="E45" s="190" t="str">
        <f>Quantitativo!C43</f>
        <v>m</v>
      </c>
      <c r="F45" s="193">
        <f>Quantitativo!D43</f>
        <v>186.39999999999998</v>
      </c>
      <c r="G45" s="646">
        <v>67.89</v>
      </c>
      <c r="H45" s="193">
        <f t="shared" si="4"/>
        <v>84.31</v>
      </c>
      <c r="I45" s="577">
        <f t="shared" si="5"/>
        <v>15715.38</v>
      </c>
      <c r="J45" s="602"/>
      <c r="K45" s="37"/>
      <c r="L45" s="37"/>
    </row>
    <row r="46" spans="1:13" ht="45" x14ac:dyDescent="0.25">
      <c r="A46" s="190" t="str">
        <f>Quantitativo!A44</f>
        <v>6.4</v>
      </c>
      <c r="B46" s="190" t="s">
        <v>101</v>
      </c>
      <c r="C46" s="190">
        <v>97896</v>
      </c>
      <c r="D46" s="191" t="str">
        <f>Quantitativo!B44</f>
        <v xml:space="preserve">CAIXA ENTERRADA HIDRÁULICA RETANGULAR, EM CONCRETO PRÉ-MOLDADO, DIMENSÕES INTERNAS: 0,4X0,4X0,4 M. </v>
      </c>
      <c r="E46" s="190" t="str">
        <f>Quantitativo!C44</f>
        <v>unid</v>
      </c>
      <c r="F46" s="193">
        <f>Quantitativo!D44</f>
        <v>38</v>
      </c>
      <c r="G46" s="646">
        <v>313.52999999999997</v>
      </c>
      <c r="H46" s="193">
        <f t="shared" si="4"/>
        <v>389.34</v>
      </c>
      <c r="I46" s="577">
        <f t="shared" si="5"/>
        <v>14794.92</v>
      </c>
      <c r="J46" s="602"/>
      <c r="K46" s="37"/>
      <c r="L46" s="37"/>
    </row>
    <row r="47" spans="1:13" ht="30" x14ac:dyDescent="0.25">
      <c r="A47" s="190" t="str">
        <f>Quantitativo!A45</f>
        <v>6.5</v>
      </c>
      <c r="B47" s="190" t="s">
        <v>172</v>
      </c>
      <c r="C47" s="190" t="s">
        <v>114</v>
      </c>
      <c r="D47" s="191" t="str">
        <f>Quantitativo!B45</f>
        <v>CANALETA EM CONCRETO PRE MOLDADO - VER MEMORIAL DESCRITIVO</v>
      </c>
      <c r="E47" s="190" t="str">
        <f>Quantitativo!C45</f>
        <v>m</v>
      </c>
      <c r="F47" s="193">
        <f>Quantitativo!D45</f>
        <v>67.8</v>
      </c>
      <c r="G47" s="646">
        <v>339.05</v>
      </c>
      <c r="H47" s="193">
        <f t="shared" si="4"/>
        <v>421.03</v>
      </c>
      <c r="I47" s="193">
        <f t="shared" si="5"/>
        <v>28545.83</v>
      </c>
      <c r="J47" s="602"/>
      <c r="K47" s="37"/>
      <c r="L47" s="37"/>
    </row>
    <row r="48" spans="1:13" ht="90" x14ac:dyDescent="0.25">
      <c r="A48" s="190" t="str">
        <f>Quantitativo!A46</f>
        <v>6.6</v>
      </c>
      <c r="B48" s="190" t="s">
        <v>101</v>
      </c>
      <c r="C48" s="190">
        <v>93369</v>
      </c>
      <c r="D48" s="191" t="str">
        <f>Quantitativo!B46</f>
        <v>REATERRO MECANIZADO DE VALA COM ESCAVADEIRA HIDRÁULICA (CAPACIDADE DA CAÇAMBA: 0,8 M³ / POTÊNCIA: 111 HP), LARGURA DE 1,5 A 2,5 M, PROFUNDIDADE DE 1,5 A 3,0 M, COM SOLO (SEM SUBSTITUIÇÃO) DE 1ª CATEGORIA EM LOCAIS COM BAIXO NÍVEL DE INTERFERÊNCIA.</v>
      </c>
      <c r="E48" s="190" t="str">
        <f>Quantitativo!C46</f>
        <v>m³</v>
      </c>
      <c r="F48" s="193">
        <f>Quantitativo!D46</f>
        <v>64.500000000000014</v>
      </c>
      <c r="G48" s="646">
        <v>11.48</v>
      </c>
      <c r="H48" s="193">
        <f t="shared" si="4"/>
        <v>14.26</v>
      </c>
      <c r="I48" s="577">
        <f t="shared" si="5"/>
        <v>919.77</v>
      </c>
      <c r="J48" s="602"/>
      <c r="K48" s="37"/>
      <c r="L48" s="37"/>
    </row>
    <row r="49" spans="1:14" ht="15.75" x14ac:dyDescent="0.25">
      <c r="A49" s="152" t="str">
        <f>Quantitativo!A47</f>
        <v>7.0</v>
      </c>
      <c r="B49" s="152"/>
      <c r="C49" s="152"/>
      <c r="D49" s="393" t="str">
        <f>Quantitativo!B47</f>
        <v>MEIO FIO</v>
      </c>
      <c r="E49" s="152"/>
      <c r="F49" s="194"/>
      <c r="G49" s="647"/>
      <c r="H49" s="194"/>
      <c r="I49" s="194">
        <f>SUBTOTAL(9,I50:I53)</f>
        <v>93084.28</v>
      </c>
      <c r="J49" s="602"/>
      <c r="K49" s="37"/>
      <c r="L49" s="37"/>
    </row>
    <row r="50" spans="1:14" ht="60" x14ac:dyDescent="0.25">
      <c r="A50" s="190" t="str">
        <f>Quantitativo!A48</f>
        <v>7.1</v>
      </c>
      <c r="B50" s="190" t="s">
        <v>101</v>
      </c>
      <c r="C50" s="574" t="s">
        <v>268</v>
      </c>
      <c r="D50" s="191" t="str">
        <f>Quantitativo!B48</f>
        <v>ASSENTAMENTO DE GUIA (MEIO-FIO) EM TRECHO RETO, CONFECCIONADA EM CONCRETO PRÉ-FABRICADO, 10cm  (PARA URBANIZAÇÃO INTERNA DE EMPREENDIMENTOS)</v>
      </c>
      <c r="E50" s="190" t="str">
        <f>Quantitativo!C48</f>
        <v>m</v>
      </c>
      <c r="F50" s="193">
        <f>Quantitativo!D48</f>
        <v>963.49</v>
      </c>
      <c r="G50" s="646">
        <f>'Composições-SINAPI'!G23</f>
        <v>45.63000000000001</v>
      </c>
      <c r="H50" s="193">
        <f t="shared" si="4"/>
        <v>56.66</v>
      </c>
      <c r="I50" s="577">
        <f t="shared" ref="I50:I56" si="6">ROUND(H50*F50,2)</f>
        <v>54591.34</v>
      </c>
      <c r="J50" s="602"/>
      <c r="K50" s="37"/>
      <c r="L50" s="37"/>
    </row>
    <row r="51" spans="1:14" ht="60" x14ac:dyDescent="0.25">
      <c r="A51" s="190" t="str">
        <f>Quantitativo!A49</f>
        <v>7.2</v>
      </c>
      <c r="B51" s="190" t="s">
        <v>101</v>
      </c>
      <c r="C51" s="190" t="s">
        <v>268</v>
      </c>
      <c r="D51" s="191" t="str">
        <f>Quantitativo!B49</f>
        <v>ASSENTAMENTO DE GUIA (MEIO-FIO) EM TRECHO CURVO, CONFECCIONADA EM CONCRETO PRÉ-FABRICADO, 10cm  (PARA URBANIZAÇÃO INTERNA DE EMPREENDIMENTOS)</v>
      </c>
      <c r="E51" s="190" t="str">
        <f>Quantitativo!C49</f>
        <v>m</v>
      </c>
      <c r="F51" s="193">
        <f>Quantitativo!D49</f>
        <v>99.17</v>
      </c>
      <c r="G51" s="646">
        <f>'Composições-SINAPI'!G37</f>
        <v>59.51</v>
      </c>
      <c r="H51" s="193">
        <f t="shared" si="4"/>
        <v>73.900000000000006</v>
      </c>
      <c r="I51" s="577">
        <f t="shared" si="6"/>
        <v>7328.66</v>
      </c>
      <c r="J51" s="605"/>
      <c r="K51" s="133"/>
      <c r="L51" s="133"/>
      <c r="M51" s="134"/>
      <c r="N51" s="113"/>
    </row>
    <row r="52" spans="1:14" ht="90" x14ac:dyDescent="0.25">
      <c r="A52" s="190" t="str">
        <f>Quantitativo!A50</f>
        <v>7.3</v>
      </c>
      <c r="B52" s="190" t="s">
        <v>101</v>
      </c>
      <c r="C52" s="190">
        <v>94273</v>
      </c>
      <c r="D52" s="191" t="str">
        <f>Quantitativo!B50</f>
        <v>ASSENTAMENTO DE GUIA (MEIO-FIO) EM TRECHO RETO, CONFECCIONADA EM CONCRETO PRÉ-FABRICADO, DIMENSÕES 100X15X13X30 CM (COMPRIMENTO X BASE INFERIOR X BASE SUPERIOR X ALTURA), PARA VIAS URBANAS (USO VIÁRIO)</v>
      </c>
      <c r="E52" s="190" t="str">
        <f>Quantitativo!C50</f>
        <v>m</v>
      </c>
      <c r="F52" s="193">
        <f>Quantitativo!D50</f>
        <v>453.25</v>
      </c>
      <c r="G52" s="646">
        <v>50.39</v>
      </c>
      <c r="H52" s="193">
        <f t="shared" si="4"/>
        <v>62.57</v>
      </c>
      <c r="I52" s="577">
        <f t="shared" si="6"/>
        <v>28359.85</v>
      </c>
      <c r="J52" s="605"/>
      <c r="K52" s="133"/>
      <c r="L52" s="133"/>
      <c r="M52" s="134"/>
      <c r="N52" s="113"/>
    </row>
    <row r="53" spans="1:14" ht="30" x14ac:dyDescent="0.25">
      <c r="A53" s="190" t="str">
        <f>Quantitativo!A51</f>
        <v>7.4</v>
      </c>
      <c r="B53" s="190" t="s">
        <v>101</v>
      </c>
      <c r="C53" s="190">
        <v>102498</v>
      </c>
      <c r="D53" s="191" t="str">
        <f>Quantitativo!B51</f>
        <v>PINTURA DE MEIO-FIO COM TINTA BRANCA A BASE DE CAL (CAIAÇÃO)</v>
      </c>
      <c r="E53" s="190" t="str">
        <f>Quantitativo!C51</f>
        <v>m</v>
      </c>
      <c r="F53" s="193">
        <f>Quantitativo!D51</f>
        <v>1515.91</v>
      </c>
      <c r="G53" s="646">
        <v>1.49</v>
      </c>
      <c r="H53" s="193">
        <f t="shared" si="4"/>
        <v>1.85</v>
      </c>
      <c r="I53" s="577">
        <f t="shared" si="6"/>
        <v>2804.43</v>
      </c>
      <c r="J53" s="605"/>
      <c r="K53" s="133"/>
      <c r="L53" s="133"/>
      <c r="M53" s="134"/>
      <c r="N53" s="113"/>
    </row>
    <row r="54" spans="1:14" ht="15.75" x14ac:dyDescent="0.25">
      <c r="A54" s="152" t="s">
        <v>408</v>
      </c>
      <c r="B54" s="152"/>
      <c r="C54" s="152"/>
      <c r="D54" s="811" t="s">
        <v>867</v>
      </c>
      <c r="E54" s="812"/>
      <c r="F54" s="812"/>
      <c r="G54" s="812"/>
      <c r="H54" s="813"/>
      <c r="I54" s="194"/>
      <c r="J54" s="605"/>
      <c r="K54" s="133"/>
      <c r="L54" s="133"/>
      <c r="M54" s="134"/>
      <c r="N54" s="113"/>
    </row>
    <row r="55" spans="1:14" ht="15.75" x14ac:dyDescent="0.25">
      <c r="A55" s="152" t="str">
        <f>Quantitativo!A105</f>
        <v>9.0</v>
      </c>
      <c r="B55" s="152"/>
      <c r="C55" s="152"/>
      <c r="D55" s="393" t="str">
        <f>Quantitativo!B105</f>
        <v>PISOS E PAVIMENTAÇÕES</v>
      </c>
      <c r="E55" s="152"/>
      <c r="F55" s="194"/>
      <c r="G55" s="647"/>
      <c r="H55" s="194"/>
      <c r="I55" s="194">
        <f>SUBTOTAL(9,I56:I67)</f>
        <v>999631.83000000007</v>
      </c>
      <c r="J55" s="605"/>
      <c r="K55" s="133"/>
      <c r="L55" s="133"/>
      <c r="M55" s="134"/>
      <c r="N55" s="113"/>
    </row>
    <row r="56" spans="1:14" x14ac:dyDescent="0.25">
      <c r="A56" s="190" t="str">
        <f>Quantitativo!A106</f>
        <v>9.1</v>
      </c>
      <c r="B56" s="190" t="s">
        <v>114</v>
      </c>
      <c r="C56" s="190">
        <v>5501706</v>
      </c>
      <c r="D56" s="191" t="str">
        <f>Quantitativo!B106</f>
        <v>REBAIXAMENTO DE SUBLEITO E = 7 CM</v>
      </c>
      <c r="E56" s="190" t="str">
        <f>Quantitativo!C106</f>
        <v>m³</v>
      </c>
      <c r="F56" s="193">
        <f>Quantitativo!D106</f>
        <v>495.18</v>
      </c>
      <c r="G56" s="645">
        <v>6.63</v>
      </c>
      <c r="H56" s="193">
        <f t="shared" ref="H56:H118" si="7">ROUND(G56*(1+$I$12),2)</f>
        <v>8.23</v>
      </c>
      <c r="I56" s="577">
        <f t="shared" si="6"/>
        <v>4075.33</v>
      </c>
      <c r="J56" s="605"/>
      <c r="K56" s="133"/>
      <c r="L56" s="133"/>
      <c r="M56" s="134"/>
      <c r="N56" s="113"/>
    </row>
    <row r="57" spans="1:14" x14ac:dyDescent="0.25">
      <c r="A57" s="190" t="str">
        <f>Quantitativo!A107</f>
        <v>9.2</v>
      </c>
      <c r="B57" s="190" t="s">
        <v>101</v>
      </c>
      <c r="C57" s="190" t="s">
        <v>268</v>
      </c>
      <c r="D57" s="191" t="str">
        <f>Quantitativo!B107</f>
        <v>CARGA, MANOBRA E DESCARGA DO MATERIAL</v>
      </c>
      <c r="E57" s="190" t="str">
        <f>Quantitativo!C107</f>
        <v>m³</v>
      </c>
      <c r="F57" s="193">
        <f>Quantitativo!D107</f>
        <v>643.73</v>
      </c>
      <c r="G57" s="645">
        <f>'Composições-SINAPI'!G9</f>
        <v>1.31</v>
      </c>
      <c r="H57" s="193">
        <f t="shared" si="7"/>
        <v>1.63</v>
      </c>
      <c r="I57" s="577">
        <f t="shared" ref="I57:I104" si="8">ROUND(H57*F57,2)</f>
        <v>1049.28</v>
      </c>
      <c r="J57" s="605"/>
      <c r="K57" s="133"/>
      <c r="L57" s="133"/>
      <c r="M57" s="134"/>
      <c r="N57" s="113"/>
    </row>
    <row r="58" spans="1:14" ht="30" x14ac:dyDescent="0.25">
      <c r="A58" s="190" t="str">
        <f>Quantitativo!A108</f>
        <v>9.3</v>
      </c>
      <c r="B58" s="190" t="s">
        <v>101</v>
      </c>
      <c r="C58" s="190">
        <v>97914</v>
      </c>
      <c r="D58" s="191" t="str">
        <f>Quantitativo!B108</f>
        <v>TRANSPORTE DE MATERIAL COM CAMINHÃO BASCULANTE 6M³/12T</v>
      </c>
      <c r="E58" s="190" t="str">
        <f>Quantitativo!C108</f>
        <v>m³xkm</v>
      </c>
      <c r="F58" s="193">
        <f>Quantitativo!D108</f>
        <v>3862.38</v>
      </c>
      <c r="G58" s="645">
        <f>G37</f>
        <v>2.62</v>
      </c>
      <c r="H58" s="193">
        <f t="shared" si="7"/>
        <v>3.25</v>
      </c>
      <c r="I58" s="577">
        <f t="shared" si="8"/>
        <v>12552.74</v>
      </c>
      <c r="J58" s="605"/>
      <c r="K58" s="133"/>
      <c r="L58" s="133"/>
      <c r="M58" s="134"/>
      <c r="N58" s="113"/>
    </row>
    <row r="59" spans="1:14" ht="30" x14ac:dyDescent="0.25">
      <c r="A59" s="190" t="str">
        <f>Quantitativo!A109</f>
        <v>9.4</v>
      </c>
      <c r="B59" s="190" t="s">
        <v>101</v>
      </c>
      <c r="C59" s="190">
        <v>100576</v>
      </c>
      <c r="D59" s="191" t="str">
        <f>Quantitativo!B109</f>
        <v>REGULARIZAÇÃO E COMPACTAÇÃO DE SUBLEITO DE SOLO</v>
      </c>
      <c r="E59" s="190" t="str">
        <f>Quantitativo!C109</f>
        <v>m²</v>
      </c>
      <c r="F59" s="193">
        <f>Quantitativo!D109</f>
        <v>7074.07</v>
      </c>
      <c r="G59" s="646">
        <v>1.91</v>
      </c>
      <c r="H59" s="193">
        <f t="shared" si="7"/>
        <v>2.37</v>
      </c>
      <c r="I59" s="577">
        <f t="shared" si="8"/>
        <v>16765.55</v>
      </c>
      <c r="J59" s="605"/>
      <c r="K59" s="133"/>
      <c r="L59" s="133"/>
      <c r="M59" s="134"/>
      <c r="N59" s="113"/>
    </row>
    <row r="60" spans="1:14" x14ac:dyDescent="0.25">
      <c r="A60" s="190" t="str">
        <f>Quantitativo!A110</f>
        <v>9.5</v>
      </c>
      <c r="B60" s="190" t="s">
        <v>101</v>
      </c>
      <c r="C60" s="190">
        <v>96624</v>
      </c>
      <c r="D60" s="191" t="str">
        <f>Quantitativo!B110</f>
        <v>EXECUÇÃO DE BASE DE BRITA N°2</v>
      </c>
      <c r="E60" s="190" t="str">
        <f>Quantitativo!C110</f>
        <v>m³</v>
      </c>
      <c r="F60" s="193">
        <f>Quantitativo!D110</f>
        <v>238.08</v>
      </c>
      <c r="G60" s="646">
        <v>124.05</v>
      </c>
      <c r="H60" s="193">
        <f t="shared" si="7"/>
        <v>154.05000000000001</v>
      </c>
      <c r="I60" s="577">
        <f t="shared" si="8"/>
        <v>36676.22</v>
      </c>
      <c r="J60" s="605"/>
      <c r="K60" s="133"/>
      <c r="L60" s="133"/>
      <c r="M60" s="134"/>
      <c r="N60" s="113"/>
    </row>
    <row r="61" spans="1:14" x14ac:dyDescent="0.25">
      <c r="A61" s="190" t="str">
        <f>Quantitativo!A111</f>
        <v>9.6</v>
      </c>
      <c r="B61" s="190" t="s">
        <v>88</v>
      </c>
      <c r="C61" s="190">
        <v>43236</v>
      </c>
      <c r="D61" s="191" t="str">
        <f>Quantitativo!B111</f>
        <v>EXECUÇÃO DE PÓ DE PEDRA</v>
      </c>
      <c r="E61" s="190" t="str">
        <f>Quantitativo!C111</f>
        <v>m³</v>
      </c>
      <c r="F61" s="193">
        <f>Quantitativo!D111</f>
        <v>281.68</v>
      </c>
      <c r="G61" s="646">
        <v>181.02</v>
      </c>
      <c r="H61" s="193">
        <f t="shared" si="7"/>
        <v>224.79</v>
      </c>
      <c r="I61" s="577">
        <f t="shared" si="8"/>
        <v>63318.85</v>
      </c>
      <c r="J61" s="605"/>
      <c r="K61" s="133"/>
      <c r="L61" s="133"/>
      <c r="M61" s="134"/>
      <c r="N61" s="113"/>
    </row>
    <row r="62" spans="1:14" x14ac:dyDescent="0.25">
      <c r="A62" s="190" t="str">
        <f>Quantitativo!A112</f>
        <v>9.7</v>
      </c>
      <c r="B62" s="190" t="s">
        <v>101</v>
      </c>
      <c r="C62" s="190" t="s">
        <v>268</v>
      </c>
      <c r="D62" s="191" t="str">
        <f>Quantitativo!B112</f>
        <v>CARGA, MANOBRA E DESCARGA DO MATERIAL</v>
      </c>
      <c r="E62" s="190" t="str">
        <f>Quantitativo!C112</f>
        <v>m³</v>
      </c>
      <c r="F62" s="193">
        <f>Quantitativo!D112</f>
        <v>1173.8399999999999</v>
      </c>
      <c r="G62" s="646">
        <f>'Composições-SINAPI'!G9</f>
        <v>1.31</v>
      </c>
      <c r="H62" s="193">
        <f t="shared" si="7"/>
        <v>1.63</v>
      </c>
      <c r="I62" s="577">
        <f t="shared" si="8"/>
        <v>1913.36</v>
      </c>
      <c r="J62" s="605"/>
      <c r="K62" s="133"/>
      <c r="L62" s="133"/>
      <c r="M62" s="134"/>
      <c r="N62" s="113"/>
    </row>
    <row r="63" spans="1:14" ht="30" x14ac:dyDescent="0.25">
      <c r="A63" s="190" t="str">
        <f>Quantitativo!A113</f>
        <v>9.8</v>
      </c>
      <c r="B63" s="574" t="s">
        <v>101</v>
      </c>
      <c r="C63" s="574">
        <v>97914</v>
      </c>
      <c r="D63" s="191" t="str">
        <f>Quantitativo!B113</f>
        <v>TRANSPORTE DE MATERIAL COM CAMINHÃO BASCULANTE 6M³/12T</v>
      </c>
      <c r="E63" s="190" t="str">
        <f>Quantitativo!C113</f>
        <v>m³xkm</v>
      </c>
      <c r="F63" s="193">
        <f>Quantitativo!D113</f>
        <v>15608.439000000002</v>
      </c>
      <c r="G63" s="646">
        <f>G58</f>
        <v>2.62</v>
      </c>
      <c r="H63" s="193">
        <f t="shared" si="7"/>
        <v>3.25</v>
      </c>
      <c r="I63" s="577">
        <f t="shared" si="8"/>
        <v>50727.43</v>
      </c>
      <c r="J63" s="605"/>
      <c r="K63" s="133"/>
      <c r="L63" s="133"/>
      <c r="M63" s="134"/>
      <c r="N63" s="113"/>
    </row>
    <row r="64" spans="1:14" ht="75" x14ac:dyDescent="0.25">
      <c r="A64" s="190" t="str">
        <f>Quantitativo!A114</f>
        <v>9.9</v>
      </c>
      <c r="B64" s="190" t="s">
        <v>101</v>
      </c>
      <c r="C64" s="190" t="s">
        <v>268</v>
      </c>
      <c r="D64" s="191" t="str">
        <f>Quantitativo!B114</f>
        <v>EXECUÇÃO DE PAVIMENTO DE CONCRETO ARMADO (PCA), FCK = 40 MPA, CAMADA COM ESPESSURA DE 12,5 CM.( INCLUÍ LONA, TELA SOLDADA Q-92, JUNTAS E BARRAS DE TRANSFERÊNCIA)</v>
      </c>
      <c r="E64" s="190" t="str">
        <f>Quantitativo!C114</f>
        <v>m²</v>
      </c>
      <c r="F64" s="193">
        <f>Quantitativo!D114</f>
        <v>2132.1000000000004</v>
      </c>
      <c r="G64" s="646">
        <f>'Composições-SINAPI'!G105</f>
        <v>228.81999999999996</v>
      </c>
      <c r="H64" s="193">
        <f t="shared" si="7"/>
        <v>284.14999999999998</v>
      </c>
      <c r="I64" s="577">
        <f t="shared" si="8"/>
        <v>605836.22</v>
      </c>
      <c r="J64" s="605"/>
      <c r="K64" s="133"/>
      <c r="L64" s="133"/>
      <c r="M64" s="134"/>
      <c r="N64" s="113"/>
    </row>
    <row r="65" spans="1:14" ht="45" x14ac:dyDescent="0.25">
      <c r="A65" s="190" t="str">
        <f>Quantitativo!A115</f>
        <v>9.10</v>
      </c>
      <c r="B65" s="574" t="s">
        <v>172</v>
      </c>
      <c r="C65" s="574"/>
      <c r="D65" s="191" t="str">
        <f>Quantitativo!B115</f>
        <v>PISO PODOTATIL DE CONCRETO - DIRECIONAL E ALERTA, 40X40X2,5CM, ASSENTADO SOBRE ARGAMASSA</v>
      </c>
      <c r="E65" s="190" t="str">
        <f>Quantitativo!C115</f>
        <v>m²</v>
      </c>
      <c r="F65" s="193">
        <f>Quantitativo!D115</f>
        <v>166.78</v>
      </c>
      <c r="G65" s="646">
        <f>'Composições-SINAPI'!G63</f>
        <v>87.570000000000007</v>
      </c>
      <c r="H65" s="193">
        <f t="shared" si="7"/>
        <v>108.74</v>
      </c>
      <c r="I65" s="577">
        <f t="shared" si="8"/>
        <v>18135.66</v>
      </c>
      <c r="J65" s="605"/>
      <c r="K65" s="133"/>
      <c r="L65" s="133"/>
      <c r="M65" s="134"/>
      <c r="N65" s="113"/>
    </row>
    <row r="66" spans="1:14" ht="75" x14ac:dyDescent="0.25">
      <c r="A66" s="190" t="str">
        <f>Quantitativo!A116</f>
        <v>9.11</v>
      </c>
      <c r="B66" s="190" t="s">
        <v>101</v>
      </c>
      <c r="C66" s="190">
        <v>87690</v>
      </c>
      <c r="D66" s="191" t="str">
        <f>Quantitativo!B116</f>
        <v>CONTRAPISO EM ARGAMASSA TRAÇO 1:4 (CIMENTO E AREIA), PREPARO MECÂNICO COM BETONEIRA 400 L, APLICADO EM ÁREAS SECAS SOBRE LAJE, NÃO ADERIDO, ESPESSURA 5CM. - BASE PARA PISO EMBORRACHADO</v>
      </c>
      <c r="E66" s="190" t="str">
        <f>Quantitativo!C116</f>
        <v>m²</v>
      </c>
      <c r="F66" s="193">
        <f>Quantitativo!D116</f>
        <v>308.25</v>
      </c>
      <c r="G66" s="646">
        <v>41.73</v>
      </c>
      <c r="H66" s="193">
        <f t="shared" si="7"/>
        <v>51.82</v>
      </c>
      <c r="I66" s="577">
        <f t="shared" si="8"/>
        <v>15973.52</v>
      </c>
      <c r="J66" s="605"/>
      <c r="K66" s="133"/>
      <c r="L66" s="133"/>
      <c r="M66" s="134"/>
      <c r="N66" s="113"/>
    </row>
    <row r="67" spans="1:14" ht="45" x14ac:dyDescent="0.25">
      <c r="A67" s="190" t="str">
        <f>Quantitativo!A117</f>
        <v>9.12</v>
      </c>
      <c r="B67" s="190" t="s">
        <v>651</v>
      </c>
      <c r="C67" s="190"/>
      <c r="D67" s="191" t="str">
        <f>Quantitativo!B117</f>
        <v>PISO EMBORRACHADO PARA PLAYGROUND E=6CM DIVERSAS CORES PISO EMBORRACHADO PARA PLAYGROUND E=6CM DIVERSAS CORES</v>
      </c>
      <c r="E67" s="190" t="str">
        <f>Quantitativo!C117</f>
        <v>m²</v>
      </c>
      <c r="F67" s="193">
        <f>Quantitativo!D117</f>
        <v>308.25</v>
      </c>
      <c r="G67" s="646">
        <f>Cotacoes!E23</f>
        <v>450.93</v>
      </c>
      <c r="H67" s="193">
        <f t="shared" si="7"/>
        <v>559.96</v>
      </c>
      <c r="I67" s="193">
        <f t="shared" si="8"/>
        <v>172607.67</v>
      </c>
      <c r="J67" s="605"/>
      <c r="K67" s="133"/>
      <c r="L67" s="133"/>
      <c r="M67" s="134"/>
      <c r="N67" s="113"/>
    </row>
    <row r="68" spans="1:14" ht="15.75" x14ac:dyDescent="0.25">
      <c r="A68" s="152" t="str">
        <f>Quantitativo!A119</f>
        <v>10.0</v>
      </c>
      <c r="B68" s="152"/>
      <c r="C68" s="152"/>
      <c r="D68" s="393" t="str">
        <f>Quantitativo!B119</f>
        <v>ÁREAS ESPORTIVAS</v>
      </c>
      <c r="E68" s="152"/>
      <c r="F68" s="194"/>
      <c r="G68" s="647"/>
      <c r="H68" s="194"/>
      <c r="I68" s="194">
        <f>SUBTOTAL(9,I69:I86)</f>
        <v>493004.06999999995</v>
      </c>
    </row>
    <row r="69" spans="1:14" ht="105" x14ac:dyDescent="0.25">
      <c r="A69" s="190" t="str">
        <f>Quantitativo!A120</f>
        <v>10.1</v>
      </c>
      <c r="B69" s="574" t="s">
        <v>101</v>
      </c>
      <c r="C69" s="574" t="s">
        <v>268</v>
      </c>
      <c r="D69" s="191" t="str">
        <f>Quantitativo!B120</f>
        <v>ALAMBRADO PARA QUADRA POLIESPORTIVA, ESTRUTURADO POR TUBOS DE ACO GALVANIZADO, (MONTANTES COM DIAMETRO 3", TRAVESSAS E ESCORAS COM DIÂMETRO 2"), COM TELA DE ARAME GALVANIZADO REVESTIDA EM PVC, FIO 14 BWG E MALHA QUADRADA 5X5CM (EXCETO MURETA)</v>
      </c>
      <c r="E69" s="190" t="str">
        <f>Quantitativo!C120</f>
        <v>m²</v>
      </c>
      <c r="F69" s="193">
        <f>Quantitativo!D120</f>
        <v>656.3</v>
      </c>
      <c r="G69" s="646">
        <f>'Composições-SINAPI'!G81</f>
        <v>224.12</v>
      </c>
      <c r="H69" s="193">
        <f t="shared" si="7"/>
        <v>278.31</v>
      </c>
      <c r="I69" s="577">
        <f t="shared" si="8"/>
        <v>182654.85</v>
      </c>
    </row>
    <row r="70" spans="1:14" ht="75" customHeight="1" x14ac:dyDescent="0.25">
      <c r="A70" s="190" t="str">
        <f>Quantitativo!A121</f>
        <v>10.2</v>
      </c>
      <c r="B70" s="190" t="s">
        <v>101</v>
      </c>
      <c r="C70" s="190">
        <v>100746</v>
      </c>
      <c r="D70" s="191" t="str">
        <f>Quantitativo!B121</f>
        <v>PINTURA COM TINTA ALQUÍDICA DE ACABAMENTO (ESMALTE SINTÉTICO BRILHANTE) APLICADA A ROLO OU PINCEL SOBRE SUPERFÍCIES METÁLICAS EXECUTADO EM OBRA (2 DEMÃOS) (ALAMBRADO)</v>
      </c>
      <c r="E70" s="190" t="str">
        <f>Quantitativo!C121</f>
        <v>m²</v>
      </c>
      <c r="F70" s="193">
        <f>Quantitativo!D121</f>
        <v>307.24</v>
      </c>
      <c r="G70" s="646">
        <v>20.89</v>
      </c>
      <c r="H70" s="193">
        <f>ROUND(G70*(1+$I$12),2)</f>
        <v>25.94</v>
      </c>
      <c r="I70" s="577">
        <f>ROUND(H70*F70,2)</f>
        <v>7969.81</v>
      </c>
    </row>
    <row r="71" spans="1:14" ht="30" x14ac:dyDescent="0.25">
      <c r="A71" s="190" t="str">
        <f>Quantitativo!A122</f>
        <v>10.3</v>
      </c>
      <c r="B71" s="190" t="s">
        <v>88</v>
      </c>
      <c r="C71" s="190">
        <v>42877</v>
      </c>
      <c r="D71" s="191" t="str">
        <f>Quantitativo!B122</f>
        <v>CONCRETO ARMADO FCK=25MPA - FIXAÇÃO EQUIP. ESPORTIVOS</v>
      </c>
      <c r="E71" s="190" t="str">
        <f>Quantitativo!C122</f>
        <v>m³</v>
      </c>
      <c r="F71" s="193">
        <f>Quantitativo!D122</f>
        <v>0.82000000000000006</v>
      </c>
      <c r="G71" s="646">
        <v>3451.29</v>
      </c>
      <c r="H71" s="193">
        <f>ROUND(G71*(1+$I$12),2)</f>
        <v>4285.8100000000004</v>
      </c>
      <c r="I71" s="577">
        <f>ROUND(H71*F71,2)</f>
        <v>3514.36</v>
      </c>
    </row>
    <row r="72" spans="1:14" ht="30" x14ac:dyDescent="0.25">
      <c r="A72" s="190" t="str">
        <f>Quantitativo!A123</f>
        <v>10.4</v>
      </c>
      <c r="B72" s="590" t="s">
        <v>114</v>
      </c>
      <c r="C72" s="591">
        <v>903848</v>
      </c>
      <c r="D72" s="191" t="str">
        <f>Quantitativo!B123</f>
        <v>MURO EM ALVENARIA DE BLOCOS DE CONCRETO COM ESPESSURA DE 0,20 M H=1,0M</v>
      </c>
      <c r="E72" s="190" t="str">
        <f>Quantitativo!C123</f>
        <v>m</v>
      </c>
      <c r="F72" s="193">
        <f>Quantitativo!D123</f>
        <v>193.03</v>
      </c>
      <c r="G72" s="646">
        <v>143.80000000000001</v>
      </c>
      <c r="H72" s="193">
        <f t="shared" ref="H72" si="9">ROUND(G72*(1+$I$12),2)</f>
        <v>178.57</v>
      </c>
      <c r="I72" s="577">
        <f t="shared" ref="I72" si="10">ROUND(H72*F72,2)</f>
        <v>34469.370000000003</v>
      </c>
    </row>
    <row r="73" spans="1:14" ht="45" x14ac:dyDescent="0.25">
      <c r="A73" s="190" t="str">
        <f>Quantitativo!A124</f>
        <v>10.5</v>
      </c>
      <c r="B73" s="190" t="s">
        <v>755</v>
      </c>
      <c r="C73" s="190">
        <v>1525</v>
      </c>
      <c r="D73" s="191" t="str">
        <f>Quantitativo!B124</f>
        <v>PISO DA QUADRA POLIESPORTIVA- CONCRETO USINADO BOMBEÁVEL DE CLASSE C30 - INCLUI SERVIÇO DE BOMBEAMENTO</v>
      </c>
      <c r="E73" s="190" t="str">
        <f>Quantitativo!C124</f>
        <v>m³</v>
      </c>
      <c r="F73" s="193">
        <f>Quantitativo!D124</f>
        <v>121.69</v>
      </c>
      <c r="G73" s="646">
        <v>559.34</v>
      </c>
      <c r="H73" s="193">
        <f t="shared" si="7"/>
        <v>694.59</v>
      </c>
      <c r="I73" s="577">
        <f t="shared" si="8"/>
        <v>84524.66</v>
      </c>
    </row>
    <row r="74" spans="1:14" ht="30" x14ac:dyDescent="0.25">
      <c r="A74" s="190" t="str">
        <f>Quantitativo!A125</f>
        <v>10.6</v>
      </c>
      <c r="B74" s="190" t="s">
        <v>755</v>
      </c>
      <c r="C74" s="190">
        <v>7156</v>
      </c>
      <c r="D74" s="191" t="str">
        <f>Quantitativo!B125</f>
        <v>ARMACAO TELA ACO SOLDADA NERVURADA 10x10cm 5,0 mm</v>
      </c>
      <c r="E74" s="190" t="str">
        <f>Quantitativo!C125</f>
        <v>m²</v>
      </c>
      <c r="F74" s="193">
        <f>Quantitativo!D125</f>
        <v>1216.8800000000001</v>
      </c>
      <c r="G74" s="646">
        <v>31.74</v>
      </c>
      <c r="H74" s="193">
        <f t="shared" ref="H74" si="11">ROUND(G74*(1+$I$12),2)</f>
        <v>39.409999999999997</v>
      </c>
      <c r="I74" s="577">
        <f t="shared" ref="I74" si="12">ROUND(H74*F74,2)</f>
        <v>47957.24</v>
      </c>
    </row>
    <row r="75" spans="1:14" x14ac:dyDescent="0.25">
      <c r="A75" s="190" t="str">
        <f>Quantitativo!A126</f>
        <v>10.7</v>
      </c>
      <c r="B75" s="190" t="s">
        <v>755</v>
      </c>
      <c r="C75" s="190">
        <v>3777</v>
      </c>
      <c r="D75" s="191" t="str">
        <f>Quantitativo!B126</f>
        <v>LONA PLÁSTICA PRETA esp=150micra</v>
      </c>
      <c r="E75" s="190" t="str">
        <f>Quantitativo!C126</f>
        <v>m²</v>
      </c>
      <c r="F75" s="193">
        <f>Quantitativo!D126</f>
        <v>608.44000000000005</v>
      </c>
      <c r="G75" s="646">
        <v>1.4</v>
      </c>
      <c r="H75" s="193">
        <f t="shared" si="7"/>
        <v>1.74</v>
      </c>
      <c r="I75" s="577">
        <f t="shared" si="8"/>
        <v>1058.69</v>
      </c>
    </row>
    <row r="76" spans="1:14" ht="51" customHeight="1" x14ac:dyDescent="0.25">
      <c r="A76" s="574" t="str">
        <f>Quantitativo!A127</f>
        <v>10.8</v>
      </c>
      <c r="B76" s="574" t="s">
        <v>101</v>
      </c>
      <c r="C76" s="574">
        <v>97097</v>
      </c>
      <c r="D76" s="576" t="s">
        <v>851</v>
      </c>
      <c r="E76" s="574" t="str">
        <f>Quantitativo!C127</f>
        <v>m²</v>
      </c>
      <c r="F76" s="577">
        <f>Quantitativo!D127</f>
        <v>608.44000000000005</v>
      </c>
      <c r="G76" s="648">
        <v>34.979999999999997</v>
      </c>
      <c r="H76" s="577">
        <f t="shared" ref="H76" si="13">ROUND(G76*(1+$I$12),2)</f>
        <v>43.44</v>
      </c>
      <c r="I76" s="577">
        <f t="shared" ref="I76" si="14">ROUND(H76*F76,2)</f>
        <v>26430.63</v>
      </c>
    </row>
    <row r="77" spans="1:14" ht="45" x14ac:dyDescent="0.25">
      <c r="A77" s="190" t="str">
        <f>Quantitativo!A128</f>
        <v>10.9</v>
      </c>
      <c r="B77" s="190" t="s">
        <v>101</v>
      </c>
      <c r="C77" s="190">
        <v>7693</v>
      </c>
      <c r="D77" s="575" t="str">
        <f>Quantitativo!B128</f>
        <v>TUBO ACO GALVANIZADO COM COSTURA, CLASSE MEDIA, DN 4", E = 4,50 MM, PESO 12,10 KG/M- FIXAÇÃO TRAVES FUTEBOL/REDE VOLEI</v>
      </c>
      <c r="E77" s="190" t="str">
        <f>Quantitativo!C128</f>
        <v>m</v>
      </c>
      <c r="F77" s="193">
        <f>Quantitativo!D128</f>
        <v>2.4000000000000004</v>
      </c>
      <c r="G77" s="646">
        <v>176.72</v>
      </c>
      <c r="H77" s="193">
        <f t="shared" si="7"/>
        <v>219.45</v>
      </c>
      <c r="I77" s="577">
        <f t="shared" si="8"/>
        <v>526.67999999999995</v>
      </c>
    </row>
    <row r="78" spans="1:14" ht="30" x14ac:dyDescent="0.25">
      <c r="A78" s="190" t="str">
        <f>Quantitativo!A129</f>
        <v>10.10</v>
      </c>
      <c r="B78" s="574" t="s">
        <v>101</v>
      </c>
      <c r="C78" s="574" t="s">
        <v>268</v>
      </c>
      <c r="D78" s="576" t="str">
        <f>Quantitativo!B129</f>
        <v xml:space="preserve">PINTURA FUNDO QUADRA POLIESPORTIVA E DOS GARRAFÕES </v>
      </c>
      <c r="E78" s="190" t="str">
        <f>Quantitativo!C129</f>
        <v>m²</v>
      </c>
      <c r="F78" s="193">
        <f>Quantitativo!D129</f>
        <v>608.44000000000005</v>
      </c>
      <c r="G78" s="646">
        <f>'Composições-SINAPI'!G49</f>
        <v>45.64</v>
      </c>
      <c r="H78" s="193">
        <f t="shared" si="7"/>
        <v>56.68</v>
      </c>
      <c r="I78" s="577">
        <f t="shared" si="8"/>
        <v>34486.379999999997</v>
      </c>
    </row>
    <row r="79" spans="1:14" ht="60" x14ac:dyDescent="0.25">
      <c r="A79" s="190" t="str">
        <f>Quantitativo!A130</f>
        <v>10.11</v>
      </c>
      <c r="B79" s="190" t="s">
        <v>101</v>
      </c>
      <c r="C79" s="190">
        <v>102504</v>
      </c>
      <c r="D79" s="191" t="str">
        <f>Quantitativo!B130</f>
        <v>PINTURA DE DEMARCAÇÃO DE QUADRA POLIESPORTIVA COM TINTA ACRÍLICA- VOLEI, BASQUETE E FUTEBOL (VER MEMORIAL DESCRITIVO)</v>
      </c>
      <c r="E79" s="190" t="str">
        <f>Quantitativo!C130</f>
        <v>m</v>
      </c>
      <c r="F79" s="193">
        <f>Quantitativo!D130</f>
        <v>362.4</v>
      </c>
      <c r="G79" s="646">
        <v>9.25</v>
      </c>
      <c r="H79" s="193">
        <f t="shared" si="7"/>
        <v>11.49</v>
      </c>
      <c r="I79" s="577">
        <f t="shared" si="8"/>
        <v>4163.9799999999996</v>
      </c>
    </row>
    <row r="80" spans="1:14" ht="30" x14ac:dyDescent="0.25">
      <c r="A80" s="574" t="str">
        <f>Quantitativo!A131</f>
        <v>10.12</v>
      </c>
      <c r="B80" s="574" t="s">
        <v>114</v>
      </c>
      <c r="C80" s="574">
        <v>2003844</v>
      </c>
      <c r="D80" s="576" t="str">
        <f>Quantitativo!B131</f>
        <v>CAMPO DE AREIA - LASTRO DE AREIA COMERCIAL , ESPALHAMENTO MECÂNICO E=30 CM</v>
      </c>
      <c r="E80" s="574" t="str">
        <f>Quantitativo!C131</f>
        <v>m³</v>
      </c>
      <c r="F80" s="577">
        <f>Quantitativo!D131</f>
        <v>221.58</v>
      </c>
      <c r="G80" s="648">
        <v>130.77000000000001</v>
      </c>
      <c r="H80" s="577">
        <f t="shared" si="7"/>
        <v>162.38999999999999</v>
      </c>
      <c r="I80" s="577">
        <f t="shared" si="8"/>
        <v>35982.379999999997</v>
      </c>
    </row>
    <row r="81" spans="1:9" ht="30" x14ac:dyDescent="0.25">
      <c r="A81" s="574" t="str">
        <f>Quantitativo!A132</f>
        <v>10.13</v>
      </c>
      <c r="B81" s="574" t="s">
        <v>101</v>
      </c>
      <c r="C81" s="574" t="s">
        <v>268</v>
      </c>
      <c r="D81" s="576" t="str">
        <f>Quantitativo!B132</f>
        <v>CAMPO DE AREIA - CARGA, MANOBRA E DESCARGA COM CAMINHÃO BASCULANTE</v>
      </c>
      <c r="E81" s="574" t="str">
        <f>Quantitativo!C132</f>
        <v>m³</v>
      </c>
      <c r="F81" s="577">
        <f>Quantitativo!D132</f>
        <v>232.66</v>
      </c>
      <c r="G81" s="648">
        <f>'Composições-SINAPI'!G9</f>
        <v>1.31</v>
      </c>
      <c r="H81" s="577">
        <f t="shared" si="7"/>
        <v>1.63</v>
      </c>
      <c r="I81" s="577">
        <f t="shared" si="8"/>
        <v>379.24</v>
      </c>
    </row>
    <row r="82" spans="1:9" ht="30" x14ac:dyDescent="0.25">
      <c r="A82" s="574" t="str">
        <f>Quantitativo!A133</f>
        <v>10.14</v>
      </c>
      <c r="B82" s="574" t="s">
        <v>101</v>
      </c>
      <c r="C82" s="574">
        <v>97914</v>
      </c>
      <c r="D82" s="576" t="str">
        <f>Quantitativo!B133</f>
        <v>CAMPO DE AREIA - TRANSPORTE DE MATERIAL COM CAMINHÃO BASCULANTE 6M³/12T</v>
      </c>
      <c r="E82" s="574" t="str">
        <f>Quantitativo!C133</f>
        <v>m³</v>
      </c>
      <c r="F82" s="577">
        <f>Quantitativo!D133</f>
        <v>2466.1999999999998</v>
      </c>
      <c r="G82" s="648">
        <f>G58</f>
        <v>2.62</v>
      </c>
      <c r="H82" s="577">
        <f t="shared" si="7"/>
        <v>3.25</v>
      </c>
      <c r="I82" s="577">
        <f t="shared" si="8"/>
        <v>8015.15</v>
      </c>
    </row>
    <row r="83" spans="1:9" x14ac:dyDescent="0.25">
      <c r="A83" s="574" t="str">
        <f>Quantitativo!A134</f>
        <v>10.15</v>
      </c>
      <c r="B83" s="574" t="s">
        <v>88</v>
      </c>
      <c r="C83" s="574">
        <v>42888</v>
      </c>
      <c r="D83" s="576" t="str">
        <f>Quantitativo!B134</f>
        <v>TRAVE DE FUTEBOL SUIÇO - INCLUSIVE REDE</v>
      </c>
      <c r="E83" s="574" t="str">
        <f>Quantitativo!C134</f>
        <v>unid.</v>
      </c>
      <c r="F83" s="577">
        <f>Quantitativo!D134</f>
        <v>2</v>
      </c>
      <c r="G83" s="648">
        <v>3005.7</v>
      </c>
      <c r="H83" s="577">
        <f t="shared" si="7"/>
        <v>3732.48</v>
      </c>
      <c r="I83" s="577">
        <f t="shared" si="8"/>
        <v>7464.96</v>
      </c>
    </row>
    <row r="84" spans="1:9" x14ac:dyDescent="0.25">
      <c r="A84" s="574" t="str">
        <f>Quantitativo!A135</f>
        <v>10.16</v>
      </c>
      <c r="B84" s="574" t="s">
        <v>88</v>
      </c>
      <c r="C84" s="574">
        <v>42889</v>
      </c>
      <c r="D84" s="576" t="str">
        <f>Quantitativo!B135</f>
        <v>TRAVE DE FUTEBOL DE SALÃO - INCLUSIVE REDE</v>
      </c>
      <c r="E84" s="574" t="str">
        <f>Quantitativo!C135</f>
        <v>unid.</v>
      </c>
      <c r="F84" s="577">
        <f>Quantitativo!D135</f>
        <v>2</v>
      </c>
      <c r="G84" s="648">
        <v>2367.62</v>
      </c>
      <c r="H84" s="577">
        <f t="shared" si="7"/>
        <v>2940.11</v>
      </c>
      <c r="I84" s="577">
        <f t="shared" si="8"/>
        <v>5880.22</v>
      </c>
    </row>
    <row r="85" spans="1:9" ht="30" x14ac:dyDescent="0.25">
      <c r="A85" s="574" t="str">
        <f>Quantitativo!A136</f>
        <v>10.17</v>
      </c>
      <c r="B85" s="574" t="s">
        <v>88</v>
      </c>
      <c r="C85" s="574">
        <v>43798</v>
      </c>
      <c r="D85" s="576" t="str">
        <f>Quantitativo!B136</f>
        <v>TABELA DE BASQUETE C/ ESTRUTURA DE TUBO GALVANIZADO COMPLETA</v>
      </c>
      <c r="E85" s="574" t="str">
        <f>Quantitativo!C136</f>
        <v>unid.</v>
      </c>
      <c r="F85" s="577">
        <f>Quantitativo!D136</f>
        <v>2</v>
      </c>
      <c r="G85" s="648">
        <v>2202.71</v>
      </c>
      <c r="H85" s="577">
        <f t="shared" si="7"/>
        <v>2735.33</v>
      </c>
      <c r="I85" s="577">
        <f t="shared" si="8"/>
        <v>5470.66</v>
      </c>
    </row>
    <row r="86" spans="1:9" x14ac:dyDescent="0.25">
      <c r="A86" s="574" t="str">
        <f>Quantitativo!A137</f>
        <v>10.18</v>
      </c>
      <c r="B86" s="574" t="s">
        <v>88</v>
      </c>
      <c r="C86" s="574">
        <v>42875</v>
      </c>
      <c r="D86" s="576" t="str">
        <f>Quantitativo!B137</f>
        <v>BALIZAS PARA VOLEIBOL INCLUSIVE REDE</v>
      </c>
      <c r="E86" s="574" t="str">
        <f>Quantitativo!C137</f>
        <v>CJ</v>
      </c>
      <c r="F86" s="577">
        <f>Quantitativo!D137</f>
        <v>1</v>
      </c>
      <c r="G86" s="648">
        <v>1654.7</v>
      </c>
      <c r="H86" s="577">
        <f t="shared" si="7"/>
        <v>2054.81</v>
      </c>
      <c r="I86" s="577">
        <f t="shared" si="8"/>
        <v>2054.81</v>
      </c>
    </row>
    <row r="87" spans="1:9" ht="15.75" x14ac:dyDescent="0.25">
      <c r="A87" s="152" t="str">
        <f>Quantitativo!A138</f>
        <v>11.0</v>
      </c>
      <c r="B87" s="152"/>
      <c r="C87" s="152"/>
      <c r="D87" s="152" t="str">
        <f>Quantitativo!B138</f>
        <v>MOBILIÁRIO URBANO</v>
      </c>
      <c r="E87" s="152"/>
      <c r="F87" s="194"/>
      <c r="G87" s="647"/>
      <c r="H87" s="194"/>
      <c r="I87" s="194">
        <f>SUBTOTAL(9,I88:I104)</f>
        <v>186415.09</v>
      </c>
    </row>
    <row r="88" spans="1:9" ht="45" x14ac:dyDescent="0.25">
      <c r="A88" s="190" t="str">
        <f>Quantitativo!A139</f>
        <v>11.1</v>
      </c>
      <c r="B88" s="190" t="s">
        <v>101</v>
      </c>
      <c r="C88" s="190">
        <v>42439</v>
      </c>
      <c r="D88" s="191" t="str">
        <f>Quantitativo!B139</f>
        <v>BANCO COM ENCOSTO - 1,80m ESTRUTURA EM AÇO CARBONO, ACENTO E ENCOSTO EM MADEIRA (VER MEMORIAL DESCRITIVO)</v>
      </c>
      <c r="E88" s="190" t="str">
        <f>Quantitativo!C139</f>
        <v>unid.</v>
      </c>
      <c r="F88" s="193">
        <f>Quantitativo!D139</f>
        <v>32</v>
      </c>
      <c r="G88" s="648">
        <v>1236.0999999999999</v>
      </c>
      <c r="H88" s="577">
        <f t="shared" si="7"/>
        <v>1534.99</v>
      </c>
      <c r="I88" s="193">
        <f t="shared" si="8"/>
        <v>49119.68</v>
      </c>
    </row>
    <row r="89" spans="1:9" ht="30" x14ac:dyDescent="0.25">
      <c r="A89" s="190" t="str">
        <f>Quantitativo!A140</f>
        <v>11.2</v>
      </c>
      <c r="B89" s="190" t="s">
        <v>101</v>
      </c>
      <c r="C89" s="190" t="s">
        <v>268</v>
      </c>
      <c r="D89" s="191" t="str">
        <f>Quantitativo!B140</f>
        <v>BANCO CUBO EM CONCRETO E MADEIRA (VER MEMORIAL DESCRITIVO)</v>
      </c>
      <c r="E89" s="190" t="str">
        <f>Quantitativo!C140</f>
        <v>unid.</v>
      </c>
      <c r="F89" s="193">
        <f>Quantitativo!D140</f>
        <v>3</v>
      </c>
      <c r="G89" s="648">
        <f>Composições!G25</f>
        <v>190</v>
      </c>
      <c r="H89" s="577">
        <f t="shared" si="7"/>
        <v>235.94</v>
      </c>
      <c r="I89" s="577">
        <f t="shared" si="8"/>
        <v>707.82</v>
      </c>
    </row>
    <row r="90" spans="1:9" ht="30" x14ac:dyDescent="0.25">
      <c r="A90" s="190" t="str">
        <f>Quantitativo!A141</f>
        <v>11.3</v>
      </c>
      <c r="B90" s="190" t="s">
        <v>101</v>
      </c>
      <c r="C90" s="190" t="s">
        <v>268</v>
      </c>
      <c r="D90" s="191" t="str">
        <f>Quantitativo!B141</f>
        <v>BANCO CUBO EM CONCRETO (VER MEMORIAL DESCRITIVO)</v>
      </c>
      <c r="E90" s="190" t="str">
        <f>Quantitativo!C141</f>
        <v>unid.</v>
      </c>
      <c r="F90" s="193">
        <f>Quantitativo!D141</f>
        <v>2</v>
      </c>
      <c r="G90" s="648">
        <f>Composições!G36</f>
        <v>273.19</v>
      </c>
      <c r="H90" s="577">
        <f t="shared" si="7"/>
        <v>339.25</v>
      </c>
      <c r="I90" s="577">
        <f t="shared" si="8"/>
        <v>678.5</v>
      </c>
    </row>
    <row r="91" spans="1:9" x14ac:dyDescent="0.25">
      <c r="A91" s="190" t="str">
        <f>Quantitativo!A142</f>
        <v>11.4</v>
      </c>
      <c r="B91" s="190" t="s">
        <v>101</v>
      </c>
      <c r="C91" s="190" t="s">
        <v>268</v>
      </c>
      <c r="D91" s="191" t="str">
        <f>Quantitativo!B142</f>
        <v>BICICLETÁRIO</v>
      </c>
      <c r="E91" s="190" t="str">
        <f>Quantitativo!C142</f>
        <v>unid.</v>
      </c>
      <c r="F91" s="193">
        <f>Quantitativo!D142</f>
        <v>16</v>
      </c>
      <c r="G91" s="648">
        <f>Composições!G61</f>
        <v>385.39</v>
      </c>
      <c r="H91" s="577">
        <f t="shared" si="7"/>
        <v>478.58</v>
      </c>
      <c r="I91" s="577">
        <f t="shared" si="8"/>
        <v>7657.28</v>
      </c>
    </row>
    <row r="92" spans="1:9" ht="60" x14ac:dyDescent="0.25">
      <c r="A92" s="574" t="str">
        <f>Quantitativo!A143</f>
        <v>11.5</v>
      </c>
      <c r="B92" s="574" t="s">
        <v>651</v>
      </c>
      <c r="C92" s="574"/>
      <c r="D92" s="576" t="str">
        <f>Quantitativo!B143</f>
        <v>CONJUNTO COM 2 LIXEIRAS CONFECCIONADAS EM POLIETILENO, PEDESTAL COFECCIONADO EM FERRO Ø2", PINTURA EPOXI, CAPACIDADE DE 50 LITROS - PADRÃO P.M.I</v>
      </c>
      <c r="E92" s="574" t="str">
        <f>Quantitativo!C143</f>
        <v>unid.</v>
      </c>
      <c r="F92" s="577">
        <f>Quantitativo!D143</f>
        <v>11</v>
      </c>
      <c r="G92" s="648">
        <v>546.29</v>
      </c>
      <c r="H92" s="577">
        <f t="shared" si="7"/>
        <v>678.38</v>
      </c>
      <c r="I92" s="577">
        <f t="shared" si="8"/>
        <v>7462.18</v>
      </c>
    </row>
    <row r="93" spans="1:9" x14ac:dyDescent="0.25">
      <c r="A93" s="190" t="str">
        <f>Quantitativo!A144</f>
        <v>11.6</v>
      </c>
      <c r="B93" s="190" t="s">
        <v>852</v>
      </c>
      <c r="C93" s="190" t="s">
        <v>854</v>
      </c>
      <c r="D93" s="191" t="str">
        <f>Quantitativo!B144</f>
        <v>PARQUE INFANTIL- 3 TORRES</v>
      </c>
      <c r="E93" s="190" t="str">
        <f>Quantitativo!C144</f>
        <v>unid.</v>
      </c>
      <c r="F93" s="193">
        <f>Quantitativo!D144</f>
        <v>1</v>
      </c>
      <c r="G93" s="646">
        <v>32820</v>
      </c>
      <c r="H93" s="193">
        <f t="shared" si="7"/>
        <v>40755.879999999997</v>
      </c>
      <c r="I93" s="193">
        <f t="shared" si="8"/>
        <v>40755.879999999997</v>
      </c>
    </row>
    <row r="94" spans="1:9" x14ac:dyDescent="0.25">
      <c r="A94" s="190" t="str">
        <f>Quantitativo!A145</f>
        <v>11.7</v>
      </c>
      <c r="B94" s="190" t="s">
        <v>852</v>
      </c>
      <c r="C94" s="190" t="s">
        <v>854</v>
      </c>
      <c r="D94" s="191" t="str">
        <f>Quantitativo!B145</f>
        <v>BRINQUEDO DE MOLA</v>
      </c>
      <c r="E94" s="190" t="str">
        <f>Quantitativo!C145</f>
        <v>unid.</v>
      </c>
      <c r="F94" s="193">
        <f>Quantitativo!D145</f>
        <v>1</v>
      </c>
      <c r="G94" s="646">
        <v>2320</v>
      </c>
      <c r="H94" s="193">
        <f t="shared" si="7"/>
        <v>2880.98</v>
      </c>
      <c r="I94" s="193">
        <f t="shared" si="8"/>
        <v>2880.98</v>
      </c>
    </row>
    <row r="95" spans="1:9" x14ac:dyDescent="0.25">
      <c r="A95" s="190" t="str">
        <f>Quantitativo!A146</f>
        <v>11.8</v>
      </c>
      <c r="B95" s="574" t="s">
        <v>651</v>
      </c>
      <c r="C95" s="190"/>
      <c r="D95" s="191" t="str">
        <f>Quantitativo!B146</f>
        <v>GIRA-GIRA - POLIETILENO</v>
      </c>
      <c r="E95" s="190" t="str">
        <f>Quantitativo!C146</f>
        <v>unid.</v>
      </c>
      <c r="F95" s="193">
        <f>Quantitativo!D146</f>
        <v>1</v>
      </c>
      <c r="G95" s="646">
        <v>1993</v>
      </c>
      <c r="H95" s="193">
        <f t="shared" si="7"/>
        <v>2474.91</v>
      </c>
      <c r="I95" s="193">
        <f t="shared" si="8"/>
        <v>2474.91</v>
      </c>
    </row>
    <row r="96" spans="1:9" x14ac:dyDescent="0.25">
      <c r="A96" s="190" t="str">
        <f>Quantitativo!A147</f>
        <v>11.9</v>
      </c>
      <c r="B96" s="190" t="s">
        <v>852</v>
      </c>
      <c r="C96" s="190" t="s">
        <v>854</v>
      </c>
      <c r="D96" s="191" t="str">
        <f>Quantitativo!B147</f>
        <v>CERCA</v>
      </c>
      <c r="E96" s="190" t="str">
        <f>Quantitativo!C147</f>
        <v>m</v>
      </c>
      <c r="F96" s="193">
        <f>Quantitativo!D147</f>
        <v>41</v>
      </c>
      <c r="G96" s="646">
        <v>383</v>
      </c>
      <c r="H96" s="193">
        <f t="shared" si="7"/>
        <v>475.61</v>
      </c>
      <c r="I96" s="193">
        <f t="shared" si="8"/>
        <v>19500.009999999998</v>
      </c>
    </row>
    <row r="97" spans="1:11" ht="120" x14ac:dyDescent="0.25">
      <c r="A97" s="574" t="str">
        <f>Quantitativo!A148</f>
        <v>11.10</v>
      </c>
      <c r="B97" s="574" t="s">
        <v>651</v>
      </c>
      <c r="C97" s="574"/>
      <c r="D97" s="576" t="str">
        <f>Quantitativo!B148</f>
        <v xml:space="preserve">PARQUE INFANTIL PARA CRIANÇAS ATÉ 5 ANOS COMPOSTO DE PLATAFORMAS RECOBERTAS COM RESINA DE PVC PLASTIFICANTE; PEÇAS METÁLICAS COM PINTURA ELETROESTÁTICA, PEÇAS PLÁSTICAS EM POLIETILENO ROTOMOLDADO COM ADITIVOS ANTI-UV E ANTIESTÁTICO E POLIETILENO DE ALTA DENSIDADE (PEAD), RESISTENTE A INTEMPÉRIES </v>
      </c>
      <c r="E97" s="574" t="str">
        <f>Quantitativo!C148</f>
        <v>unid.</v>
      </c>
      <c r="F97" s="577">
        <f>Quantitativo!D148</f>
        <v>1</v>
      </c>
      <c r="G97" s="648">
        <v>31033.84</v>
      </c>
      <c r="H97" s="577">
        <f t="shared" si="7"/>
        <v>38537.82</v>
      </c>
      <c r="I97" s="577">
        <f t="shared" si="8"/>
        <v>38537.82</v>
      </c>
    </row>
    <row r="98" spans="1:11" x14ac:dyDescent="0.25">
      <c r="A98" s="574" t="str">
        <f>Quantitativo!A149</f>
        <v>11.11</v>
      </c>
      <c r="B98" s="190" t="s">
        <v>852</v>
      </c>
      <c r="C98" s="190" t="s">
        <v>853</v>
      </c>
      <c r="D98" s="576" t="str">
        <f>Quantitativo!B149</f>
        <v>SIMULADOR DE ESQUI DUPLO</v>
      </c>
      <c r="E98" s="574" t="str">
        <f>Quantitativo!C149</f>
        <v>unid.</v>
      </c>
      <c r="F98" s="577">
        <f>Quantitativo!D149</f>
        <v>1</v>
      </c>
      <c r="G98" s="648">
        <v>2884.05</v>
      </c>
      <c r="H98" s="577">
        <f t="shared" si="7"/>
        <v>3581.41</v>
      </c>
      <c r="I98" s="577">
        <f t="shared" si="8"/>
        <v>3581.41</v>
      </c>
    </row>
    <row r="99" spans="1:11" x14ac:dyDescent="0.25">
      <c r="A99" s="574" t="str">
        <f>Quantitativo!A150</f>
        <v>11.12</v>
      </c>
      <c r="B99" s="190" t="s">
        <v>852</v>
      </c>
      <c r="C99" s="190" t="s">
        <v>853</v>
      </c>
      <c r="D99" s="576" t="str">
        <f>Quantitativo!B150</f>
        <v xml:space="preserve">SIMULADOR DE CAMINHADA DUPLO </v>
      </c>
      <c r="E99" s="574" t="str">
        <f>Quantitativo!C150</f>
        <v>unid.</v>
      </c>
      <c r="F99" s="577">
        <f>Quantitativo!D150</f>
        <v>1</v>
      </c>
      <c r="G99" s="648">
        <v>2277.15</v>
      </c>
      <c r="H99" s="577">
        <f t="shared" si="7"/>
        <v>2827.76</v>
      </c>
      <c r="I99" s="577">
        <f t="shared" si="8"/>
        <v>2827.76</v>
      </c>
    </row>
    <row r="100" spans="1:11" x14ac:dyDescent="0.25">
      <c r="A100" s="574" t="str">
        <f>Quantitativo!A151</f>
        <v>11.13</v>
      </c>
      <c r="B100" s="190" t="s">
        <v>852</v>
      </c>
      <c r="C100" s="190" t="s">
        <v>853</v>
      </c>
      <c r="D100" s="576" t="str">
        <f>Quantitativo!B151</f>
        <v>SIMULADOR DE CAVALGADA DUPLO</v>
      </c>
      <c r="E100" s="574" t="str">
        <f>Quantitativo!C151</f>
        <v>unid.</v>
      </c>
      <c r="F100" s="577">
        <f>Quantitativo!D151</f>
        <v>1</v>
      </c>
      <c r="G100" s="648">
        <v>2190.21</v>
      </c>
      <c r="H100" s="577">
        <f t="shared" si="7"/>
        <v>2719.8</v>
      </c>
      <c r="I100" s="577">
        <f t="shared" si="8"/>
        <v>2719.8</v>
      </c>
      <c r="K100" s="137"/>
    </row>
    <row r="101" spans="1:11" x14ac:dyDescent="0.25">
      <c r="A101" s="574" t="str">
        <f>Quantitativo!A152</f>
        <v>11.14</v>
      </c>
      <c r="B101" s="190" t="s">
        <v>852</v>
      </c>
      <c r="C101" s="190" t="s">
        <v>853</v>
      </c>
      <c r="D101" s="576" t="str">
        <f>Quantitativo!B152</f>
        <v xml:space="preserve">VOLANTE DE ROTAÇÃO VERTICAL DUPLO </v>
      </c>
      <c r="E101" s="574" t="str">
        <f>Quantitativo!C152</f>
        <v>unid.</v>
      </c>
      <c r="F101" s="577">
        <f>Quantitativo!D152</f>
        <v>1</v>
      </c>
      <c r="G101" s="648">
        <v>1293.07</v>
      </c>
      <c r="H101" s="577">
        <f t="shared" si="7"/>
        <v>1605.73</v>
      </c>
      <c r="I101" s="577">
        <f t="shared" si="8"/>
        <v>1605.73</v>
      </c>
      <c r="K101" s="137"/>
    </row>
    <row r="102" spans="1:11" x14ac:dyDescent="0.25">
      <c r="A102" s="574" t="str">
        <f>Quantitativo!A153</f>
        <v>11.15</v>
      </c>
      <c r="B102" s="190" t="s">
        <v>852</v>
      </c>
      <c r="C102" s="190" t="s">
        <v>853</v>
      </c>
      <c r="D102" s="576" t="str">
        <f>Quantitativo!B153</f>
        <v xml:space="preserve">VOLANTE DE ROTAÇÃO DIAGONAL DUPLO </v>
      </c>
      <c r="E102" s="574" t="str">
        <f>Quantitativo!C153</f>
        <v>unid.</v>
      </c>
      <c r="F102" s="577">
        <f>Quantitativo!D153</f>
        <v>1</v>
      </c>
      <c r="G102" s="648">
        <v>1484.43</v>
      </c>
      <c r="H102" s="577">
        <f t="shared" si="7"/>
        <v>1843.37</v>
      </c>
      <c r="I102" s="577">
        <f t="shared" si="8"/>
        <v>1843.37</v>
      </c>
      <c r="K102" s="137"/>
    </row>
    <row r="103" spans="1:11" x14ac:dyDescent="0.25">
      <c r="A103" s="574" t="str">
        <f>Quantitativo!A154</f>
        <v>11.16</v>
      </c>
      <c r="B103" s="190" t="s">
        <v>852</v>
      </c>
      <c r="C103" s="190" t="s">
        <v>853</v>
      </c>
      <c r="D103" s="576" t="str">
        <f>Quantitativo!B154</f>
        <v xml:space="preserve">CADEIRA DE PRESSÃO DE PERNAS DUPLO </v>
      </c>
      <c r="E103" s="574" t="str">
        <f>Quantitativo!C154</f>
        <v>unid.</v>
      </c>
      <c r="F103" s="577">
        <f>Quantitativo!D154</f>
        <v>1</v>
      </c>
      <c r="G103" s="648">
        <v>1696.25</v>
      </c>
      <c r="H103" s="577">
        <f t="shared" si="7"/>
        <v>2106.4</v>
      </c>
      <c r="I103" s="577">
        <f t="shared" si="8"/>
        <v>2106.4</v>
      </c>
      <c r="K103" s="137"/>
    </row>
    <row r="104" spans="1:11" x14ac:dyDescent="0.25">
      <c r="A104" s="574" t="str">
        <f>Quantitativo!A155</f>
        <v>11.17</v>
      </c>
      <c r="B104" s="190" t="s">
        <v>852</v>
      </c>
      <c r="C104" s="190" t="s">
        <v>853</v>
      </c>
      <c r="D104" s="576" t="str">
        <f>Quantitativo!B155</f>
        <v>PLACA ORIENTATIVA 2X1M</v>
      </c>
      <c r="E104" s="574" t="str">
        <f>Quantitativo!C155</f>
        <v>unid.</v>
      </c>
      <c r="F104" s="577">
        <f>Quantitativo!D155</f>
        <v>1</v>
      </c>
      <c r="G104" s="648">
        <v>1574.78</v>
      </c>
      <c r="H104" s="577">
        <f t="shared" si="7"/>
        <v>1955.56</v>
      </c>
      <c r="I104" s="577">
        <f t="shared" si="8"/>
        <v>1955.56</v>
      </c>
      <c r="K104" s="137"/>
    </row>
    <row r="105" spans="1:11" x14ac:dyDescent="0.25">
      <c r="A105" s="574"/>
      <c r="B105" s="190"/>
      <c r="C105" s="190"/>
      <c r="D105" s="576"/>
      <c r="E105" s="574"/>
      <c r="F105" s="577"/>
      <c r="G105" s="648"/>
      <c r="H105" s="577"/>
      <c r="I105" s="577"/>
      <c r="K105" s="137"/>
    </row>
    <row r="106" spans="1:11" ht="15.75" x14ac:dyDescent="0.25">
      <c r="A106" s="152" t="str">
        <f>Quantitativo!A156</f>
        <v>12.0</v>
      </c>
      <c r="B106" s="152"/>
      <c r="C106" s="152"/>
      <c r="D106" s="152" t="str">
        <f>Quantitativo!B156</f>
        <v>PISTA DE SKATE</v>
      </c>
      <c r="E106" s="152"/>
      <c r="F106" s="194"/>
      <c r="G106" s="647"/>
      <c r="H106" s="194"/>
      <c r="I106" s="194">
        <f>SUBTOTAL(9,I107:I158)</f>
        <v>361320.82000000007</v>
      </c>
      <c r="K106" s="137"/>
    </row>
    <row r="107" spans="1:11" ht="15.75" x14ac:dyDescent="0.25">
      <c r="A107" s="152" t="str">
        <f>Quantitativo!A157</f>
        <v>12.1</v>
      </c>
      <c r="B107" s="152"/>
      <c r="C107" s="152"/>
      <c r="D107" s="152" t="str">
        <f>Quantitativo!B157</f>
        <v>FUNDAÇÕES</v>
      </c>
      <c r="E107" s="152"/>
      <c r="F107" s="194"/>
      <c r="G107" s="647"/>
      <c r="H107" s="194"/>
      <c r="I107" s="194"/>
      <c r="K107" s="137"/>
    </row>
    <row r="108" spans="1:11" ht="45" x14ac:dyDescent="0.25">
      <c r="A108" s="190" t="str">
        <f>Quantitativo!A158</f>
        <v>12.1.1</v>
      </c>
      <c r="B108" s="190" t="s">
        <v>101</v>
      </c>
      <c r="C108" s="190">
        <v>98458</v>
      </c>
      <c r="D108" s="191" t="str">
        <f>Quantitativo!B158</f>
        <v>TAPUME DE CHAPA DE MADEIRA COMPENSADA, E= 6MM, COM PINTURA A CAL E REAPROVEITAMENTO DE 2X</v>
      </c>
      <c r="E108" s="190" t="str">
        <f>Quantitativo!C158</f>
        <v>m²</v>
      </c>
      <c r="F108" s="193">
        <f>Quantitativo!D158</f>
        <v>268</v>
      </c>
      <c r="G108" s="646">
        <v>212.38</v>
      </c>
      <c r="H108" s="193">
        <f t="shared" si="7"/>
        <v>263.73</v>
      </c>
      <c r="I108" s="577">
        <f t="shared" ref="I108:I172" si="15">ROUND(H108*F108,2)</f>
        <v>70679.64</v>
      </c>
      <c r="K108" s="137"/>
    </row>
    <row r="109" spans="1:11" ht="15.75" x14ac:dyDescent="0.25">
      <c r="A109" s="152" t="str">
        <f>Quantitativo!A159</f>
        <v>12.2</v>
      </c>
      <c r="B109" s="152"/>
      <c r="C109" s="152"/>
      <c r="D109" s="152" t="str">
        <f>Quantitativo!B159</f>
        <v>INFRAESTRUTURA</v>
      </c>
      <c r="E109" s="152"/>
      <c r="F109" s="194"/>
      <c r="G109" s="647"/>
      <c r="H109" s="194"/>
      <c r="I109" s="194"/>
      <c r="K109" s="137"/>
    </row>
    <row r="110" spans="1:11" ht="15.75" x14ac:dyDescent="0.25">
      <c r="A110" s="152" t="str">
        <f>Quantitativo!A160</f>
        <v>12.2.1</v>
      </c>
      <c r="B110" s="152"/>
      <c r="C110" s="152"/>
      <c r="D110" s="152" t="str">
        <f>Quantitativo!B160</f>
        <v>FUNDAÇÕES</v>
      </c>
      <c r="E110" s="152"/>
      <c r="F110" s="194"/>
      <c r="G110" s="647"/>
      <c r="H110" s="194"/>
      <c r="I110" s="194"/>
      <c r="K110" s="137"/>
    </row>
    <row r="111" spans="1:11" ht="45" x14ac:dyDescent="0.25">
      <c r="A111" s="190" t="str">
        <f>Quantitativo!A161</f>
        <v>12.2.1.1</v>
      </c>
      <c r="B111" s="190" t="s">
        <v>101</v>
      </c>
      <c r="C111" s="190">
        <v>99059</v>
      </c>
      <c r="D111" s="191" t="str">
        <f>Quantitativo!B161</f>
        <v>LOCACAO CONVENCIONAL DE OBRA, ATRAVÉS DE GABARITO DE TABUAS CORRIDAS PONTALETADAS, COM REAPROVEITAMENTO DE 3 VEZES.</v>
      </c>
      <c r="E111" s="190" t="str">
        <f>Quantitativo!C161</f>
        <v>m²</v>
      </c>
      <c r="F111" s="193">
        <f>Quantitativo!D161</f>
        <v>556.6</v>
      </c>
      <c r="G111" s="646">
        <v>68.3</v>
      </c>
      <c r="H111" s="193">
        <f t="shared" si="7"/>
        <v>84.81</v>
      </c>
      <c r="I111" s="577">
        <f t="shared" si="15"/>
        <v>47205.25</v>
      </c>
    </row>
    <row r="112" spans="1:11" ht="105" x14ac:dyDescent="0.25">
      <c r="A112" s="190" t="str">
        <f>Quantitativo!A162</f>
        <v>12.2.1.2</v>
      </c>
      <c r="B112" s="190" t="s">
        <v>101</v>
      </c>
      <c r="C112" s="190">
        <v>90106</v>
      </c>
      <c r="D112" s="191" t="str">
        <f>Quantitativo!B162</f>
        <v>ESCAVAÇÃO MECANIZADA DE VALA COM PROF. ATÉ 1,5 M (MÉDIA ENTRE MONTANTE E JUSANTE/UMA COMPOSIÇÃO POR TRECHO), COM ESCAVADEIRA HIDRÁULICA (0,8 M3/111 HP), LARG. DE 1,5 M A 2,5 M, EM SOLO DE 1A CATEGORIA, EM LOCAIS COM ALTO NÍVEL DE INTERFERÊNCIA. AF_01/2015</v>
      </c>
      <c r="E112" s="190" t="str">
        <f>Quantitativo!C162</f>
        <v>m³</v>
      </c>
      <c r="F112" s="193">
        <f>Quantitativo!D162</f>
        <v>34</v>
      </c>
      <c r="G112" s="646">
        <v>6.88</v>
      </c>
      <c r="H112" s="193">
        <f t="shared" si="7"/>
        <v>8.5399999999999991</v>
      </c>
      <c r="I112" s="577">
        <f t="shared" si="15"/>
        <v>290.36</v>
      </c>
    </row>
    <row r="113" spans="1:11" ht="30" x14ac:dyDescent="0.25">
      <c r="A113" s="190" t="str">
        <f>Quantitativo!A163</f>
        <v>12.2.1.3</v>
      </c>
      <c r="B113" s="190" t="s">
        <v>101</v>
      </c>
      <c r="C113" s="190">
        <v>101623</v>
      </c>
      <c r="D113" s="191" t="str">
        <f>Quantitativo!B163</f>
        <v>CAMADA HORIZONTAL DRENANTE C/ PEDRA BRITADA 1 E 2</v>
      </c>
      <c r="E113" s="190" t="str">
        <f>Quantitativo!C163</f>
        <v>m³</v>
      </c>
      <c r="F113" s="577">
        <f>Quantitativo!D163</f>
        <v>2.0099999999999998</v>
      </c>
      <c r="G113" s="646">
        <v>238.08</v>
      </c>
      <c r="H113" s="193">
        <f t="shared" si="7"/>
        <v>295.64999999999998</v>
      </c>
      <c r="I113" s="577">
        <f t="shared" si="15"/>
        <v>594.26</v>
      </c>
      <c r="K113" s="217"/>
    </row>
    <row r="114" spans="1:11" ht="45" x14ac:dyDescent="0.25">
      <c r="A114" s="190" t="str">
        <f>Quantitativo!A164</f>
        <v>12.2.1.4</v>
      </c>
      <c r="B114" s="190" t="s">
        <v>101</v>
      </c>
      <c r="C114" s="190">
        <v>95240</v>
      </c>
      <c r="D114" s="191" t="str">
        <f>Quantitativo!B164</f>
        <v>LASTRO DE CONCRETO MAGRO, APLICADO EM PISOS OU RADIERS, ESPESSURA DE 3 CM. AF_07_2016</v>
      </c>
      <c r="E114" s="190" t="str">
        <f>Quantitativo!C164</f>
        <v>m³</v>
      </c>
      <c r="F114" s="193">
        <f>Quantitativo!D164</f>
        <v>26.8</v>
      </c>
      <c r="G114" s="646">
        <v>19.45</v>
      </c>
      <c r="H114" s="193">
        <f t="shared" si="7"/>
        <v>24.15</v>
      </c>
      <c r="I114" s="577">
        <f t="shared" si="15"/>
        <v>647.22</v>
      </c>
    </row>
    <row r="115" spans="1:11" ht="45" x14ac:dyDescent="0.25">
      <c r="A115" s="190" t="str">
        <f>Quantitativo!A165</f>
        <v>12.2.1.5</v>
      </c>
      <c r="B115" s="190" t="s">
        <v>101</v>
      </c>
      <c r="C115" s="190">
        <v>97086</v>
      </c>
      <c r="D115" s="191" t="str">
        <f>Quantitativo!B165</f>
        <v>FABRICAÇÃO, MONTAGEM E DESMONTAGEM DE FORMA PARA RADIER, EM MADEIRA SERRADA, 4 UTILIZAÇÕES. AF_09/2017</v>
      </c>
      <c r="E115" s="190" t="str">
        <f>Quantitativo!C165</f>
        <v>m³</v>
      </c>
      <c r="F115" s="193">
        <f>Quantitativo!D165</f>
        <v>26.8</v>
      </c>
      <c r="G115" s="646">
        <v>142.09</v>
      </c>
      <c r="H115" s="193">
        <f t="shared" si="7"/>
        <v>176.45</v>
      </c>
      <c r="I115" s="577">
        <f t="shared" si="15"/>
        <v>4728.8599999999997</v>
      </c>
    </row>
    <row r="116" spans="1:11" ht="30" x14ac:dyDescent="0.25">
      <c r="A116" s="574" t="str">
        <f>Quantitativo!A166</f>
        <v>12.2.1.6</v>
      </c>
      <c r="B116" s="574" t="s">
        <v>101</v>
      </c>
      <c r="C116" s="650" t="s">
        <v>803</v>
      </c>
      <c r="D116" s="576" t="str">
        <f>Quantitativo!B166</f>
        <v>ARMAÇÃO + CORTE E DOBRA DE AÇO CA-50, DIÂMETRO DE 10,0 MM</v>
      </c>
      <c r="E116" s="574" t="str">
        <f>Quantitativo!C166</f>
        <v>Kg</v>
      </c>
      <c r="F116" s="577">
        <f>Quantitativo!D166</f>
        <v>442</v>
      </c>
      <c r="G116" s="648">
        <v>26.24</v>
      </c>
      <c r="H116" s="577">
        <f t="shared" si="7"/>
        <v>32.58</v>
      </c>
      <c r="I116" s="577">
        <f t="shared" si="15"/>
        <v>14400.36</v>
      </c>
    </row>
    <row r="117" spans="1:11" ht="30" x14ac:dyDescent="0.25">
      <c r="A117" s="574" t="str">
        <f>Quantitativo!A167</f>
        <v>12.2.1.7</v>
      </c>
      <c r="B117" s="574" t="s">
        <v>101</v>
      </c>
      <c r="C117" s="650" t="s">
        <v>804</v>
      </c>
      <c r="D117" s="576" t="str">
        <f>Quantitativo!B167</f>
        <v>ARMAÇÃO  +CORTE E DOBRA DE AÇO CA-60, DIÂMETRO DE 5,0 MM</v>
      </c>
      <c r="E117" s="574" t="str">
        <f>Quantitativo!C167</f>
        <v>Kg</v>
      </c>
      <c r="F117" s="577">
        <f>Quantitativo!D167</f>
        <v>191.25</v>
      </c>
      <c r="G117" s="648">
        <v>30.72</v>
      </c>
      <c r="H117" s="577">
        <f t="shared" si="7"/>
        <v>38.15</v>
      </c>
      <c r="I117" s="577">
        <f t="shared" si="15"/>
        <v>7296.19</v>
      </c>
    </row>
    <row r="118" spans="1:11" ht="45" x14ac:dyDescent="0.25">
      <c r="A118" s="190" t="str">
        <f>Quantitativo!A168</f>
        <v>12.2.1.8</v>
      </c>
      <c r="B118" s="190" t="s">
        <v>101</v>
      </c>
      <c r="C118" s="190">
        <v>94965</v>
      </c>
      <c r="D118" s="191" t="str">
        <f>Quantitativo!B168</f>
        <v>CONCRETO FCK = 25MPA, TRAÇO 1:2,3:2,7 (CIMENTO/ AREIA MÉDIA/ BRITA 1)  - PREPARO MECÂNICO COM BETONEIRA 400 L. AF_07/2016</v>
      </c>
      <c r="E118" s="190" t="str">
        <f>Quantitativo!C168</f>
        <v>m³</v>
      </c>
      <c r="F118" s="193">
        <f>Quantitativo!D168</f>
        <v>10.199999999999999</v>
      </c>
      <c r="G118" s="646">
        <v>520.64</v>
      </c>
      <c r="H118" s="193">
        <f t="shared" si="7"/>
        <v>646.53</v>
      </c>
      <c r="I118" s="577">
        <f t="shared" si="15"/>
        <v>6594.61</v>
      </c>
    </row>
    <row r="119" spans="1:11" ht="45" x14ac:dyDescent="0.25">
      <c r="A119" s="190" t="str">
        <f>Quantitativo!A169</f>
        <v>12.2.1.9</v>
      </c>
      <c r="B119" s="190" t="s">
        <v>101</v>
      </c>
      <c r="C119" s="190">
        <v>103673</v>
      </c>
      <c r="D119" s="191" t="str">
        <f>Quantitativo!B169</f>
        <v>LANÇAMENTO COM USO DE BOMBA, ADENSAMENTO E ACABAMENTO DE CONCRETO ESTRUTURAS</v>
      </c>
      <c r="E119" s="190" t="str">
        <f>Quantitativo!C169</f>
        <v>m³</v>
      </c>
      <c r="F119" s="193">
        <f>Quantitativo!D169</f>
        <v>10.199999999999999</v>
      </c>
      <c r="G119" s="646">
        <v>37.68</v>
      </c>
      <c r="H119" s="193">
        <f t="shared" ref="H119:H172" si="16">ROUND(G119*(1+$I$12),2)</f>
        <v>46.79</v>
      </c>
      <c r="I119" s="577">
        <f t="shared" si="15"/>
        <v>477.26</v>
      </c>
    </row>
    <row r="120" spans="1:11" ht="15.75" x14ac:dyDescent="0.25">
      <c r="A120" s="152" t="str">
        <f>Quantitativo!A170</f>
        <v>12.3</v>
      </c>
      <c r="B120" s="152"/>
      <c r="C120" s="152"/>
      <c r="D120" s="152" t="str">
        <f>Quantitativo!B170</f>
        <v>SUPRAESTRUTURA</v>
      </c>
      <c r="E120" s="152"/>
      <c r="F120" s="194"/>
      <c r="G120" s="647"/>
      <c r="H120" s="194"/>
      <c r="I120" s="194"/>
    </row>
    <row r="121" spans="1:11" ht="15.75" x14ac:dyDescent="0.25">
      <c r="A121" s="152" t="str">
        <f>Quantitativo!A171</f>
        <v>12.3.1</v>
      </c>
      <c r="B121" s="152"/>
      <c r="C121" s="152"/>
      <c r="D121" s="152" t="str">
        <f>Quantitativo!B171</f>
        <v>ALVENARIA E VIGAS</v>
      </c>
      <c r="E121" s="152"/>
      <c r="F121" s="194"/>
      <c r="G121" s="647"/>
      <c r="H121" s="194"/>
      <c r="I121" s="194"/>
    </row>
    <row r="122" spans="1:11" ht="75" x14ac:dyDescent="0.25">
      <c r="A122" s="190" t="str">
        <f>Quantitativo!A172</f>
        <v>12.3.1.1</v>
      </c>
      <c r="B122" s="190" t="s">
        <v>101</v>
      </c>
      <c r="C122" s="190">
        <v>89453</v>
      </c>
      <c r="D122" s="191" t="str">
        <f>Quantitativo!B172</f>
        <v>ALVENARIA DE BLOCOS DE CONCRETO ESTRUTURAL 14X19X39 CM, (ESPESSURA 14 CM), FBK = 4,5 MPA, PARA PAREDES COM ÁREA LÍQUIDA MENOR QUE 6M², SEM VÃOS, UTILIZANDO PALHETA. AF_12/2014</v>
      </c>
      <c r="E122" s="190" t="str">
        <f>Quantitativo!C172</f>
        <v>m²</v>
      </c>
      <c r="F122" s="193">
        <f>Quantitativo!D172</f>
        <v>28.8</v>
      </c>
      <c r="G122" s="646">
        <v>86.63</v>
      </c>
      <c r="H122" s="193">
        <f t="shared" si="16"/>
        <v>107.58</v>
      </c>
      <c r="I122" s="577">
        <f t="shared" si="15"/>
        <v>3098.3</v>
      </c>
    </row>
    <row r="123" spans="1:11" ht="30" x14ac:dyDescent="0.25">
      <c r="A123" s="574" t="str">
        <f>Quantitativo!A173</f>
        <v>12.3.1.2</v>
      </c>
      <c r="B123" s="574" t="s">
        <v>101</v>
      </c>
      <c r="C123" s="650" t="str">
        <f>C116</f>
        <v>92803 + 92884</v>
      </c>
      <c r="D123" s="576" t="str">
        <f>Quantitativo!B173</f>
        <v>ARMAÇÃO + CORTE E DOBRA DE AÇO CA-50, DIÂMETRO DE 10,0 MM</v>
      </c>
      <c r="E123" s="574" t="str">
        <f>Quantitativo!C173</f>
        <v>Kg</v>
      </c>
      <c r="F123" s="577">
        <f>Quantitativo!D173</f>
        <v>46.57</v>
      </c>
      <c r="G123" s="648">
        <v>26.24</v>
      </c>
      <c r="H123" s="577">
        <f t="shared" si="16"/>
        <v>32.58</v>
      </c>
      <c r="I123" s="577">
        <f t="shared" si="15"/>
        <v>1517.25</v>
      </c>
    </row>
    <row r="124" spans="1:11" ht="45" x14ac:dyDescent="0.25">
      <c r="A124" s="190" t="str">
        <f>Quantitativo!A174</f>
        <v>12.3.1.3</v>
      </c>
      <c r="B124" s="190" t="s">
        <v>101</v>
      </c>
      <c r="C124" s="190">
        <v>94963</v>
      </c>
      <c r="D124" s="191" t="str">
        <f>Quantitativo!B174</f>
        <v>CONCRETO FCK = 15MPA, TRAÇO 1:3,4:3,5 (CIMENTO/ AREIA MÉDIA/ BRITA 1)  - PREPARO MECÂNICO COM BETONEIRA 400 L. AF_07/2016</v>
      </c>
      <c r="E124" s="190" t="str">
        <f>Quantitativo!C174</f>
        <v>m³</v>
      </c>
      <c r="F124" s="193">
        <f>Quantitativo!D174</f>
        <v>1.9</v>
      </c>
      <c r="G124" s="646">
        <v>462.87</v>
      </c>
      <c r="H124" s="193">
        <f t="shared" si="16"/>
        <v>574.79</v>
      </c>
      <c r="I124" s="577">
        <f t="shared" si="15"/>
        <v>1092.0999999999999</v>
      </c>
    </row>
    <row r="125" spans="1:11" ht="30" x14ac:dyDescent="0.25">
      <c r="A125" s="574" t="str">
        <f>Quantitativo!A175</f>
        <v>12.3.1.4</v>
      </c>
      <c r="B125" s="574" t="s">
        <v>101</v>
      </c>
      <c r="C125" s="650" t="str">
        <f>C117</f>
        <v>92800 + 92915</v>
      </c>
      <c r="D125" s="576" t="str">
        <f>Quantitativo!B175</f>
        <v>ARMAÇÃO  +CORTE E DOBRA DE AÇO CA-60, DIÂMETRO DE 5,0 MM</v>
      </c>
      <c r="E125" s="574" t="str">
        <f>Quantitativo!C175</f>
        <v>Kg</v>
      </c>
      <c r="F125" s="577">
        <f>Quantitativo!D175</f>
        <v>6.3</v>
      </c>
      <c r="G125" s="648">
        <v>30.72</v>
      </c>
      <c r="H125" s="577">
        <f t="shared" si="16"/>
        <v>38.15</v>
      </c>
      <c r="I125" s="577">
        <f t="shared" si="15"/>
        <v>240.35</v>
      </c>
    </row>
    <row r="126" spans="1:11" ht="45" x14ac:dyDescent="0.25">
      <c r="A126" s="190" t="str">
        <f>Quantitativo!A176</f>
        <v>12.3.1.5</v>
      </c>
      <c r="B126" s="190" t="s">
        <v>101</v>
      </c>
      <c r="C126" s="574">
        <v>94965</v>
      </c>
      <c r="D126" s="191" t="str">
        <f>Quantitativo!B176</f>
        <v>CONCRETO FCK = 25MPA, TRAÇO 1:2,3:2,7 (CIMENTO/ AREIA MÉDIA/ BRITA 1)  - PREPARO MECÂNICO COM BETONEIRA 400 L. AF_07/2016</v>
      </c>
      <c r="E126" s="190" t="str">
        <f>Quantitativo!C176</f>
        <v>m³</v>
      </c>
      <c r="F126" s="193">
        <f>Quantitativo!D176</f>
        <v>1.37</v>
      </c>
      <c r="G126" s="646">
        <f>G118</f>
        <v>520.64</v>
      </c>
      <c r="H126" s="193">
        <f t="shared" si="16"/>
        <v>646.53</v>
      </c>
      <c r="I126" s="577">
        <f t="shared" si="15"/>
        <v>885.75</v>
      </c>
    </row>
    <row r="127" spans="1:11" ht="15.75" x14ac:dyDescent="0.25">
      <c r="A127" s="152" t="str">
        <f>Quantitativo!A177</f>
        <v>12.3.2</v>
      </c>
      <c r="B127" s="152"/>
      <c r="C127" s="152"/>
      <c r="D127" s="152" t="str">
        <f>Quantitativo!B177</f>
        <v>ATERRO COMPACTADO</v>
      </c>
      <c r="E127" s="152"/>
      <c r="F127" s="194"/>
      <c r="G127" s="647"/>
      <c r="H127" s="194"/>
      <c r="I127" s="194"/>
    </row>
    <row r="128" spans="1:11" ht="30" x14ac:dyDescent="0.25">
      <c r="A128" s="190" t="str">
        <f>Quantitativo!A178</f>
        <v>12.3.2.1</v>
      </c>
      <c r="B128" s="190" t="s">
        <v>101</v>
      </c>
      <c r="C128" s="190">
        <v>97084</v>
      </c>
      <c r="D128" s="191" t="str">
        <f>Quantitativo!B178</f>
        <v>COMPACTACAO MECANICA, SEM CONTROLE DO GC (C/COMPACTADOR PLACA 400 KG)</v>
      </c>
      <c r="E128" s="190" t="str">
        <f>Quantitativo!C178</f>
        <v>m³</v>
      </c>
      <c r="F128" s="193">
        <f>Quantitativo!D178</f>
        <v>114.44000000000003</v>
      </c>
      <c r="G128" s="646">
        <v>0.64</v>
      </c>
      <c r="H128" s="193">
        <f t="shared" si="16"/>
        <v>0.79</v>
      </c>
      <c r="I128" s="577">
        <f t="shared" si="15"/>
        <v>90.41</v>
      </c>
    </row>
    <row r="129" spans="1:10" ht="15.75" x14ac:dyDescent="0.25">
      <c r="A129" s="152" t="str">
        <f>Quantitativo!A179</f>
        <v>12.3.3</v>
      </c>
      <c r="B129" s="152"/>
      <c r="C129" s="152"/>
      <c r="D129" s="152" t="str">
        <f>Quantitativo!B179</f>
        <v>SERRALHERIA</v>
      </c>
      <c r="E129" s="152"/>
      <c r="F129" s="194"/>
      <c r="G129" s="647"/>
      <c r="H129" s="194"/>
      <c r="I129" s="194"/>
    </row>
    <row r="130" spans="1:10" ht="90" x14ac:dyDescent="0.25">
      <c r="A130" s="574" t="str">
        <f>Quantitativo!A180</f>
        <v>12.3.3.1</v>
      </c>
      <c r="B130" s="574" t="s">
        <v>101</v>
      </c>
      <c r="C130" s="574">
        <v>99837</v>
      </c>
      <c r="D130" s="576" t="str">
        <f>Quantitativo!B180</f>
        <v>GUARDA-CORPO DE AÇO GALVANIZADO DE 1,10M, MONTANTES TUBULARES DE 1.1/4 ESPAÇADOS DE 1,20M, TRAVESSA SUPERIOR DE 1.1/2, GRADIL FORMADO POR TUBOS HORIZONTAIS DE 1 E VERTICAIS DE 3/4, FIXADO COM CHUMBADOR MECÂNICO (RAMPA RETA COM QUINA)</v>
      </c>
      <c r="E130" s="574" t="str">
        <f>Quantitativo!C180</f>
        <v>m</v>
      </c>
      <c r="F130" s="577">
        <f>Quantitativo!D180</f>
        <v>6</v>
      </c>
      <c r="G130" s="648">
        <v>589.27</v>
      </c>
      <c r="H130" s="577">
        <f t="shared" si="16"/>
        <v>731.76</v>
      </c>
      <c r="I130" s="577">
        <f t="shared" si="15"/>
        <v>4390.5600000000004</v>
      </c>
    </row>
    <row r="131" spans="1:10" ht="45" x14ac:dyDescent="0.25">
      <c r="A131" s="574" t="str">
        <f>Quantitativo!A181</f>
        <v>12.3.3.2</v>
      </c>
      <c r="B131" s="574" t="s">
        <v>114</v>
      </c>
      <c r="C131" s="574">
        <v>2408149</v>
      </c>
      <c r="D131" s="576" t="str">
        <f>Quantitativo!B181</f>
        <v>ESTRUTURA EM CHAPA DE AÇO ASTM A36 CORTE, SOLDA E MONTAGEM - FORNECIMENTO E INSTALAÇÃO (RUBA)</v>
      </c>
      <c r="E131" s="574" t="str">
        <f>Quantitativo!C181</f>
        <v>Kg</v>
      </c>
      <c r="F131" s="577">
        <f>Quantitativo!D181</f>
        <v>186.48</v>
      </c>
      <c r="G131" s="648">
        <v>18.3</v>
      </c>
      <c r="H131" s="577">
        <f t="shared" si="16"/>
        <v>22.72</v>
      </c>
      <c r="I131" s="577">
        <f t="shared" si="15"/>
        <v>4236.83</v>
      </c>
    </row>
    <row r="132" spans="1:10" ht="45" x14ac:dyDescent="0.25">
      <c r="A132" s="574" t="str">
        <f>Quantitativo!A182</f>
        <v>12.3.3.3</v>
      </c>
      <c r="B132" s="574" t="s">
        <v>114</v>
      </c>
      <c r="C132" s="574">
        <v>2408149</v>
      </c>
      <c r="D132" s="576" t="str">
        <f>Quantitativo!B182</f>
        <v>ESTRUTURA EM CHAPA DE AÇO ASTM A36 CORTE, SOLDA E MONTAGEM - FORNECIMENTO E INSTALAÇÃO (PLATAFORMA-30CM)</v>
      </c>
      <c r="E132" s="574" t="str">
        <f>Quantitativo!C182</f>
        <v>Kg</v>
      </c>
      <c r="F132" s="577">
        <f>Quantitativo!D182</f>
        <v>122.05</v>
      </c>
      <c r="G132" s="648">
        <v>18.3</v>
      </c>
      <c r="H132" s="577">
        <f t="shared" ref="H132:H133" si="17">ROUND(G132*(1+$I$12),2)</f>
        <v>22.72</v>
      </c>
      <c r="I132" s="577">
        <f t="shared" ref="I132:I133" si="18">ROUND(H132*F132,2)</f>
        <v>2772.98</v>
      </c>
    </row>
    <row r="133" spans="1:10" ht="90" x14ac:dyDescent="0.25">
      <c r="A133" s="574" t="str">
        <f>Quantitativo!A183</f>
        <v>12.3.3.4</v>
      </c>
      <c r="B133" s="574" t="s">
        <v>101</v>
      </c>
      <c r="C133" s="574">
        <v>99837</v>
      </c>
      <c r="D133" s="576" t="str">
        <f>Quantitativo!B183</f>
        <v>GUARDA-CORPO DE AÇO GALVANIZADO DE 1,10M, MONTANTES TUBULARES DE 1.1/4 ESPAÇADOS DE 1,20M, TRAVESSA SUPERIOR DE 1.1/2, GRADIL FORMADO POR TUBOS HORIZONTAIS DE 1 E VERTICAIS DE 3/4, FIXADO COM CHUMBADOR MECÂNICO (RUBA/PLATAFORMA 30CM)</v>
      </c>
      <c r="E133" s="574" t="str">
        <f>Quantitativo!C183</f>
        <v>m</v>
      </c>
      <c r="F133" s="577">
        <f>Quantitativo!D183</f>
        <v>7.6</v>
      </c>
      <c r="G133" s="648">
        <f>G130</f>
        <v>589.27</v>
      </c>
      <c r="H133" s="577">
        <f t="shared" si="17"/>
        <v>731.76</v>
      </c>
      <c r="I133" s="577">
        <f t="shared" si="18"/>
        <v>5561.38</v>
      </c>
    </row>
    <row r="134" spans="1:10" ht="45" x14ac:dyDescent="0.25">
      <c r="A134" s="574" t="str">
        <f>Quantitativo!A184</f>
        <v>12.3.3.5</v>
      </c>
      <c r="B134" s="574" t="s">
        <v>114</v>
      </c>
      <c r="C134" s="574">
        <v>2408149</v>
      </c>
      <c r="D134" s="576" t="str">
        <f>Quantitativo!B184</f>
        <v>TUBO ACO GALVANIZADO COM COSTURA, CLASSE LEVE, DN 50 MM ( 2"), E = 3,00 MM - 4,40 KG/M (QUARTER)</v>
      </c>
      <c r="E134" s="574" t="str">
        <f>Quantitativo!C184</f>
        <v>Kg</v>
      </c>
      <c r="F134" s="577">
        <f>Quantitativo!D184</f>
        <v>13.51</v>
      </c>
      <c r="G134" s="648">
        <f>G131</f>
        <v>18.3</v>
      </c>
      <c r="H134" s="577">
        <f t="shared" ref="H134:H139" si="19">ROUND(G134*(1+$I$12),2)</f>
        <v>22.72</v>
      </c>
      <c r="I134" s="577">
        <f t="shared" ref="I134:I139" si="20">ROUND(H134*F134,2)</f>
        <v>306.95</v>
      </c>
      <c r="J134" s="607"/>
    </row>
    <row r="135" spans="1:10" ht="90" x14ac:dyDescent="0.25">
      <c r="A135" s="574" t="str">
        <f>Quantitativo!A185</f>
        <v>12.3.3.6</v>
      </c>
      <c r="B135" s="574" t="s">
        <v>101</v>
      </c>
      <c r="C135" s="574">
        <v>99837</v>
      </c>
      <c r="D135" s="576" t="str">
        <f>Quantitativo!B185</f>
        <v>GUARDA-CORPO DE AÇO GALVANIZADO DE 1,10M, MONTANTES TUBULARES DE 1.1/4 ESPAÇADOS DE 1,20M, TRAVESSA SUPERIOR DE 1.1/2, GRADIL FORMADO POR TUBOS HORIZONTAIS DE 1 E VERTICAIS DE 3/4, FIXADO COM CHUMBADOR MECÂNICO (RUBA/PLATAFORMA 30CM)</v>
      </c>
      <c r="E135" s="574" t="str">
        <f>Quantitativo!C185</f>
        <v>m</v>
      </c>
      <c r="F135" s="577">
        <f>Quantitativo!D185</f>
        <v>10.8</v>
      </c>
      <c r="G135" s="648">
        <f>G133</f>
        <v>589.27</v>
      </c>
      <c r="H135" s="577">
        <f t="shared" si="19"/>
        <v>731.76</v>
      </c>
      <c r="I135" s="577">
        <f t="shared" si="20"/>
        <v>7903.01</v>
      </c>
      <c r="J135" s="607"/>
    </row>
    <row r="136" spans="1:10" ht="45" x14ac:dyDescent="0.25">
      <c r="A136" s="574" t="str">
        <f>Quantitativo!A186</f>
        <v>12.3.3.7</v>
      </c>
      <c r="B136" s="574" t="s">
        <v>114</v>
      </c>
      <c r="C136" s="574">
        <v>2408149</v>
      </c>
      <c r="D136" s="576" t="str">
        <f>Quantitativo!B186</f>
        <v>TUBO ACO GALVANIZADO COM COSTURA, CLASSE LEVE, DN 50 MM ( 2"), E = 3,00 MM - 4,40 KG/M (QUARTER)</v>
      </c>
      <c r="E136" s="574" t="str">
        <f>Quantitativo!C186</f>
        <v>Kg</v>
      </c>
      <c r="F136" s="577">
        <f>Quantitativo!D186</f>
        <v>42.54</v>
      </c>
      <c r="G136" s="648">
        <f>G131</f>
        <v>18.3</v>
      </c>
      <c r="H136" s="577">
        <f t="shared" si="19"/>
        <v>22.72</v>
      </c>
      <c r="I136" s="577">
        <f t="shared" si="20"/>
        <v>966.51</v>
      </c>
      <c r="J136" s="607"/>
    </row>
    <row r="137" spans="1:10" ht="90" x14ac:dyDescent="0.25">
      <c r="A137" s="574" t="str">
        <f>Quantitativo!A187</f>
        <v>12.3.3.8</v>
      </c>
      <c r="B137" s="574" t="s">
        <v>101</v>
      </c>
      <c r="C137" s="574">
        <v>99837</v>
      </c>
      <c r="D137" s="576" t="str">
        <f>Quantitativo!B187</f>
        <v>GUARDA-CORPO DE AÇO GALVANIZADO DE 1,10M, MONTANTES TUBULARES DE 1.1/4 ESPAÇADOS DE 1,20M, TRAVESSA SUPERIOR DE 1.1/2, GRADIL FORMADO POR TUBOS HORIZONTAIS DE 1 E VERTICAIS DE 3/4, FIXADO COM CHUMBADOR MECÂNICO (RUBA/PLATAFORMA 30CM)</v>
      </c>
      <c r="E137" s="574" t="str">
        <f>Quantitativo!C187</f>
        <v>m</v>
      </c>
      <c r="F137" s="577">
        <f>Quantitativo!D187</f>
        <v>9.36</v>
      </c>
      <c r="G137" s="648">
        <f>G130</f>
        <v>589.27</v>
      </c>
      <c r="H137" s="577">
        <f t="shared" si="19"/>
        <v>731.76</v>
      </c>
      <c r="I137" s="577">
        <f t="shared" si="20"/>
        <v>6849.27</v>
      </c>
      <c r="J137" s="607"/>
    </row>
    <row r="138" spans="1:10" ht="45" x14ac:dyDescent="0.25">
      <c r="A138" s="574" t="str">
        <f>Quantitativo!A188</f>
        <v>12.3.3.9</v>
      </c>
      <c r="B138" s="574" t="s">
        <v>114</v>
      </c>
      <c r="C138" s="574">
        <v>2408149</v>
      </c>
      <c r="D138" s="576" t="str">
        <f>Quantitativo!B188</f>
        <v>TUBO ACO GALVANIZADO COM COSTURA, CLASSE LEVE, DN 50 MM ( 2"), E = 3,00 MM - 4,40 KG/M (CORRIMÃO)</v>
      </c>
      <c r="E138" s="574" t="str">
        <f>Quantitativo!C188</f>
        <v>Kg</v>
      </c>
      <c r="F138" s="577">
        <f>Quantitativo!D188</f>
        <v>52.8</v>
      </c>
      <c r="G138" s="648">
        <f>G131</f>
        <v>18.3</v>
      </c>
      <c r="H138" s="577">
        <f t="shared" si="19"/>
        <v>22.72</v>
      </c>
      <c r="I138" s="577">
        <f t="shared" si="20"/>
        <v>1199.6199999999999</v>
      </c>
      <c r="J138" s="607"/>
    </row>
    <row r="139" spans="1:10" ht="45" x14ac:dyDescent="0.25">
      <c r="A139" s="574" t="str">
        <f>Quantitativo!A189</f>
        <v>12.3.3.10</v>
      </c>
      <c r="B139" s="574" t="s">
        <v>114</v>
      </c>
      <c r="C139" s="574">
        <v>2408149</v>
      </c>
      <c r="D139" s="576" t="str">
        <f>Quantitativo!B189</f>
        <v>ESTRUTURA EM CHAPA DE AÇO ASTM A36 CORTE, SOLDA E MONTAGEM - FORNECIMENTO E INSTALAÇÃO (PLATAFORMA-30CM-08)</v>
      </c>
      <c r="E139" s="574" t="str">
        <f>Quantitativo!C189</f>
        <v>Kg</v>
      </c>
      <c r="F139" s="577">
        <f>Quantitativo!D189</f>
        <v>122.05</v>
      </c>
      <c r="G139" s="648">
        <f>G131</f>
        <v>18.3</v>
      </c>
      <c r="H139" s="577">
        <f t="shared" si="19"/>
        <v>22.72</v>
      </c>
      <c r="I139" s="577">
        <f t="shared" si="20"/>
        <v>2772.98</v>
      </c>
      <c r="J139" s="607"/>
    </row>
    <row r="140" spans="1:10" ht="15.75" x14ac:dyDescent="0.25">
      <c r="A140" s="152" t="str">
        <f>Quantitativo!A190</f>
        <v>12.4</v>
      </c>
      <c r="B140" s="152"/>
      <c r="C140" s="152"/>
      <c r="D140" s="152" t="str">
        <f>Quantitativo!B190</f>
        <v>PAVIMENTAÇÕES</v>
      </c>
      <c r="E140" s="152"/>
      <c r="F140" s="194"/>
      <c r="G140" s="647"/>
      <c r="H140" s="194"/>
      <c r="I140" s="194"/>
    </row>
    <row r="141" spans="1:10" ht="15.75" x14ac:dyDescent="0.25">
      <c r="A141" s="152" t="str">
        <f>Quantitativo!A191</f>
        <v>12.4.1</v>
      </c>
      <c r="B141" s="152"/>
      <c r="C141" s="152"/>
      <c r="D141" s="152" t="str">
        <f>Quantitativo!B191</f>
        <v>PISOS CIMENTADOS</v>
      </c>
      <c r="E141" s="152"/>
      <c r="F141" s="194"/>
      <c r="G141" s="647"/>
      <c r="H141" s="194"/>
      <c r="I141" s="194"/>
    </row>
    <row r="142" spans="1:10" ht="30" x14ac:dyDescent="0.25">
      <c r="A142" s="190" t="str">
        <f>Quantitativo!A192</f>
        <v>12.4.1.1</v>
      </c>
      <c r="B142" s="574" t="s">
        <v>101</v>
      </c>
      <c r="C142" s="574">
        <v>101623</v>
      </c>
      <c r="D142" s="191" t="str">
        <f>Quantitativo!B192</f>
        <v>CAMADA HORIZONTAL DRENANTE C/ PEDRA BRITADA 1 E 2</v>
      </c>
      <c r="E142" s="190" t="str">
        <f>Quantitativo!C192</f>
        <v>m³</v>
      </c>
      <c r="F142" s="193">
        <f>Quantitativo!D192</f>
        <v>25.45</v>
      </c>
      <c r="G142" s="646">
        <v>238.08</v>
      </c>
      <c r="H142" s="193">
        <f t="shared" si="16"/>
        <v>295.64999999999998</v>
      </c>
      <c r="I142" s="577">
        <f t="shared" si="15"/>
        <v>7524.29</v>
      </c>
      <c r="J142" s="608"/>
    </row>
    <row r="143" spans="1:10" ht="45" x14ac:dyDescent="0.25">
      <c r="A143" s="190" t="str">
        <f>Quantitativo!A193</f>
        <v>12.4.1.2</v>
      </c>
      <c r="B143" s="574" t="s">
        <v>101</v>
      </c>
      <c r="C143" s="574">
        <v>95240</v>
      </c>
      <c r="D143" s="191" t="str">
        <f>Quantitativo!B193</f>
        <v>LASTRO DE CONCRETO MAGRO, APLICADO EM PISOS OU RADIERS, ESPESSURA DE 3 CM. AF_07_2016</v>
      </c>
      <c r="E143" s="190" t="str">
        <f>Quantitativo!C193</f>
        <v>m²</v>
      </c>
      <c r="F143" s="193">
        <f>Quantitativo!D193</f>
        <v>509</v>
      </c>
      <c r="G143" s="646">
        <v>19.45</v>
      </c>
      <c r="H143" s="193">
        <f t="shared" si="16"/>
        <v>24.15</v>
      </c>
      <c r="I143" s="577">
        <f t="shared" si="15"/>
        <v>12292.35</v>
      </c>
    </row>
    <row r="144" spans="1:10" ht="45" x14ac:dyDescent="0.25">
      <c r="A144" s="190" t="str">
        <f>Quantitativo!A194</f>
        <v>12.4.1.3</v>
      </c>
      <c r="B144" s="574" t="s">
        <v>101</v>
      </c>
      <c r="C144" s="574">
        <v>92268</v>
      </c>
      <c r="D144" s="191" t="str">
        <f>Quantitativo!B194</f>
        <v>FABRICAÇÃO DE FÔRMA PARA LAJES, EM CHAPA DE MADEIRA COMPENSADA PLASTIFICADA, E = 18 MM. AF_12/2015</v>
      </c>
      <c r="E144" s="190" t="str">
        <f>Quantitativo!C194</f>
        <v>m²</v>
      </c>
      <c r="F144" s="193">
        <f>Quantitativo!D194</f>
        <v>29.590000000000003</v>
      </c>
      <c r="G144" s="646">
        <v>115.12</v>
      </c>
      <c r="H144" s="193">
        <f t="shared" si="16"/>
        <v>142.96</v>
      </c>
      <c r="I144" s="577">
        <f t="shared" si="15"/>
        <v>4230.1899999999996</v>
      </c>
    </row>
    <row r="145" spans="1:14" ht="45" x14ac:dyDescent="0.25">
      <c r="A145" s="190" t="str">
        <f>Quantitativo!A195</f>
        <v>12.4.1.4</v>
      </c>
      <c r="B145" s="574" t="s">
        <v>101</v>
      </c>
      <c r="C145" s="574">
        <v>97090</v>
      </c>
      <c r="D145" s="191" t="str">
        <f>Quantitativo!B195</f>
        <v>ARMACAO EM TELA DE ACO SOLDADA NERVURADA Q-138, ACO CA60, 4,2MM, MALHA 10X10CM</v>
      </c>
      <c r="E145" s="190" t="str">
        <f>Quantitativo!C195</f>
        <v>Kg</v>
      </c>
      <c r="F145" s="193">
        <f>Quantitativo!D195</f>
        <v>1346.76</v>
      </c>
      <c r="G145" s="646">
        <v>16.91</v>
      </c>
      <c r="H145" s="193">
        <f>ROUND(G145*(1+$I$12),2)</f>
        <v>21</v>
      </c>
      <c r="I145" s="577">
        <f t="shared" si="15"/>
        <v>28281.96</v>
      </c>
    </row>
    <row r="146" spans="1:14" ht="30" x14ac:dyDescent="0.25">
      <c r="A146" s="190" t="str">
        <f>Quantitativo!A196</f>
        <v>12.4.1.5</v>
      </c>
      <c r="B146" s="574" t="s">
        <v>101</v>
      </c>
      <c r="C146" s="650" t="s">
        <v>803</v>
      </c>
      <c r="D146" s="191" t="str">
        <f>Quantitativo!B196</f>
        <v>ARMAÇÃO  + CORTE E DOBRA DE AÇO CA-25, DIÂMETRO DE 10,0 MM. AF_12/2015</v>
      </c>
      <c r="E146" s="190" t="str">
        <f>Quantitativo!C196</f>
        <v>Kg</v>
      </c>
      <c r="F146" s="193">
        <f>Quantitativo!D196</f>
        <v>18.48</v>
      </c>
      <c r="G146" s="646">
        <f>G116</f>
        <v>26.24</v>
      </c>
      <c r="H146" s="193">
        <f t="shared" si="16"/>
        <v>32.58</v>
      </c>
      <c r="I146" s="577">
        <f t="shared" si="15"/>
        <v>602.08000000000004</v>
      </c>
    </row>
    <row r="147" spans="1:14" ht="60" x14ac:dyDescent="0.25">
      <c r="A147" s="190" t="str">
        <f>Quantitativo!A197</f>
        <v>12.4.1.6</v>
      </c>
      <c r="B147" s="574" t="s">
        <v>101</v>
      </c>
      <c r="C147" s="574">
        <v>1525</v>
      </c>
      <c r="D147" s="191" t="str">
        <f>Quantitativo!B197</f>
        <v>CONCRETO USINADO BOMBEAVEL, CLASSE DE RESISTENCIA C30, COM BRITA 0 E 1, SLUMP = 100 +/- 20 MM, INCLUI SERVICO DE BOMBEAMENTO (NBR 8953)</v>
      </c>
      <c r="E147" s="190" t="str">
        <f>Quantitativo!C197</f>
        <v>M3</v>
      </c>
      <c r="F147" s="193">
        <f>Quantitativo!D197</f>
        <v>74.025000000000006</v>
      </c>
      <c r="G147" s="646">
        <v>559.34</v>
      </c>
      <c r="H147" s="193">
        <f t="shared" si="16"/>
        <v>694.59</v>
      </c>
      <c r="I147" s="577">
        <f t="shared" si="15"/>
        <v>51417.02</v>
      </c>
    </row>
    <row r="148" spans="1:14" ht="60" x14ac:dyDescent="0.25">
      <c r="A148" s="574" t="str">
        <f>Quantitativo!A198</f>
        <v>12.4.1.7</v>
      </c>
      <c r="B148" s="574" t="s">
        <v>849</v>
      </c>
      <c r="C148" s="574">
        <v>39014</v>
      </c>
      <c r="D148" s="576" t="str">
        <f>Quantitativo!B198</f>
        <v>FIBRA DE ACO PARA REFORCO DO CONCRETO, SOLTA, TIPO A-I, FATOR DE FORMA *50* L / D,  COMPRIMENTO DE *30* MM E RESISTENCIA A TRACAO DO ACO MAIOR 1000 MPA</v>
      </c>
      <c r="E148" s="574" t="str">
        <f>Quantitativo!C198</f>
        <v>Kg</v>
      </c>
      <c r="F148" s="577">
        <f>Quantitativo!D198</f>
        <v>592.20000000000005</v>
      </c>
      <c r="G148" s="648">
        <v>10.130000000000001</v>
      </c>
      <c r="H148" s="577">
        <f t="shared" si="16"/>
        <v>12.58</v>
      </c>
      <c r="I148" s="577">
        <f t="shared" si="15"/>
        <v>7449.88</v>
      </c>
    </row>
    <row r="149" spans="1:14" ht="45" x14ac:dyDescent="0.25">
      <c r="A149" s="574" t="str">
        <f>Quantitativo!A199</f>
        <v>12.4.1.8</v>
      </c>
      <c r="B149" s="574" t="s">
        <v>101</v>
      </c>
      <c r="C149" s="574">
        <v>95282</v>
      </c>
      <c r="D149" s="576" t="str">
        <f>Quantitativo!B199</f>
        <v>DESEMPENADEIRA DE CONCRETO, PESO DE 75KG, 4 PÁS, MOTOR A GASOLINA, POTÊNCIA 5,5 HP   MATERIAIS NA OPERAÇÃO. AF_09/2016</v>
      </c>
      <c r="E149" s="574" t="str">
        <f>Quantitativo!C199</f>
        <v>h</v>
      </c>
      <c r="F149" s="577">
        <f>Quantitativo!D199</f>
        <v>120</v>
      </c>
      <c r="G149" s="648">
        <v>8.49</v>
      </c>
      <c r="H149" s="577">
        <f t="shared" si="16"/>
        <v>10.54</v>
      </c>
      <c r="I149" s="577">
        <f t="shared" si="15"/>
        <v>1264.8</v>
      </c>
    </row>
    <row r="150" spans="1:14" ht="30" x14ac:dyDescent="0.25">
      <c r="A150" s="190" t="str">
        <f>Quantitativo!A200</f>
        <v>12.4.1.9</v>
      </c>
      <c r="B150" s="574" t="s">
        <v>101</v>
      </c>
      <c r="C150" s="574">
        <v>88297</v>
      </c>
      <c r="D150" s="191" t="str">
        <f>Quantitativo!B200</f>
        <v>OPERADOR DE MÁQUINAS E EQUIPAMENTOS COM ENCARGOS COMPLEMENTARES</v>
      </c>
      <c r="E150" s="190" t="str">
        <f>Quantitativo!C200</f>
        <v>h</v>
      </c>
      <c r="F150" s="193">
        <f>Quantitativo!D200</f>
        <v>120</v>
      </c>
      <c r="G150" s="646">
        <v>23.45</v>
      </c>
      <c r="H150" s="193">
        <f t="shared" si="16"/>
        <v>29.12</v>
      </c>
      <c r="I150" s="577">
        <f t="shared" si="15"/>
        <v>3494.4</v>
      </c>
    </row>
    <row r="151" spans="1:14" ht="30" x14ac:dyDescent="0.25">
      <c r="A151" s="190" t="str">
        <f>Quantitativo!A201</f>
        <v>12.4.1.10</v>
      </c>
      <c r="B151" s="574" t="s">
        <v>88</v>
      </c>
      <c r="C151" s="574">
        <v>43685</v>
      </c>
      <c r="D151" s="191" t="str">
        <f>Quantitativo!B201</f>
        <v>FORNECIMENTO E INSTALACAO DE MANTA BIDIM RT - 14</v>
      </c>
      <c r="E151" s="190" t="str">
        <f>Quantitativo!C201</f>
        <v>m²</v>
      </c>
      <c r="F151" s="193">
        <f>Quantitativo!D201</f>
        <v>509</v>
      </c>
      <c r="G151" s="646">
        <v>22.5</v>
      </c>
      <c r="H151" s="193">
        <f t="shared" si="16"/>
        <v>27.94</v>
      </c>
      <c r="I151" s="577">
        <f t="shared" si="15"/>
        <v>14221.46</v>
      </c>
    </row>
    <row r="152" spans="1:14" ht="15.75" x14ac:dyDescent="0.25">
      <c r="A152" s="152" t="str">
        <f>Quantitativo!A202</f>
        <v>12.5</v>
      </c>
      <c r="B152" s="152"/>
      <c r="C152" s="152"/>
      <c r="D152" s="152" t="str">
        <f>Quantitativo!B202</f>
        <v>REVESTIMENTOS E PINTURAS</v>
      </c>
      <c r="E152" s="152"/>
      <c r="F152" s="194"/>
      <c r="G152" s="647"/>
      <c r="H152" s="194"/>
      <c r="I152" s="194"/>
    </row>
    <row r="153" spans="1:14" ht="15.75" x14ac:dyDescent="0.25">
      <c r="A153" s="152" t="str">
        <f>Quantitativo!A203</f>
        <v>12.5.1</v>
      </c>
      <c r="B153" s="152"/>
      <c r="C153" s="152"/>
      <c r="D153" s="152" t="str">
        <f>Quantitativo!B203</f>
        <v>REVESTIMENTOS</v>
      </c>
      <c r="E153" s="152"/>
      <c r="F153" s="194"/>
      <c r="G153" s="647"/>
      <c r="H153" s="194"/>
      <c r="I153" s="194"/>
    </row>
    <row r="154" spans="1:14" ht="45" x14ac:dyDescent="0.25">
      <c r="A154" s="190" t="str">
        <f>Quantitativo!A204</f>
        <v>12.5.1.1</v>
      </c>
      <c r="B154" s="574" t="s">
        <v>101</v>
      </c>
      <c r="C154" s="574">
        <v>98575</v>
      </c>
      <c r="D154" s="191" t="str">
        <f>Quantitativo!B204</f>
        <v>JUNTA DE DILATACAO PARA IMPERMEABILIZACAO, COM SELANTE ELASTICO MONOCOMPONENTE A BASE DE POLIURETANO, DIMENSOES 1X1CM.</v>
      </c>
      <c r="E154" s="190" t="str">
        <f>Quantitativo!C204</f>
        <v>m</v>
      </c>
      <c r="F154" s="193">
        <f>Quantitativo!D204</f>
        <v>157.55000000000001</v>
      </c>
      <c r="G154" s="646">
        <v>102.7</v>
      </c>
      <c r="H154" s="193">
        <f t="shared" si="16"/>
        <v>127.53</v>
      </c>
      <c r="I154" s="577">
        <f t="shared" si="15"/>
        <v>20092.349999999999</v>
      </c>
      <c r="J154" s="606"/>
    </row>
    <row r="155" spans="1:14" ht="15.75" x14ac:dyDescent="0.25">
      <c r="A155" s="152" t="str">
        <f>Quantitativo!A205</f>
        <v>12.5.2</v>
      </c>
      <c r="B155" s="152"/>
      <c r="C155" s="152"/>
      <c r="D155" s="152" t="str">
        <f>Quantitativo!B205</f>
        <v>PINTURAS</v>
      </c>
      <c r="E155" s="152"/>
      <c r="F155" s="194"/>
      <c r="G155" s="647"/>
      <c r="H155" s="194"/>
      <c r="I155" s="194"/>
    </row>
    <row r="156" spans="1:14" ht="30" x14ac:dyDescent="0.25">
      <c r="A156" s="190" t="str">
        <f>Quantitativo!A206</f>
        <v>12.5.2.1</v>
      </c>
      <c r="B156" s="190" t="s">
        <v>101</v>
      </c>
      <c r="C156" s="190">
        <v>100754</v>
      </c>
      <c r="D156" s="191" t="str">
        <f>Quantitativo!B206</f>
        <v>PINTURA ESMALTE ACETINADO, DUAS DEMAOS, SOBRE SUPERFICIE METALICA</v>
      </c>
      <c r="E156" s="190" t="str">
        <f>Quantitativo!C206</f>
        <v>m²</v>
      </c>
      <c r="F156" s="193">
        <f>Quantitativo!D206</f>
        <v>35.909999999999997</v>
      </c>
      <c r="G156" s="646">
        <v>28.17</v>
      </c>
      <c r="H156" s="193">
        <f t="shared" si="16"/>
        <v>34.979999999999997</v>
      </c>
      <c r="I156" s="577">
        <f t="shared" si="15"/>
        <v>1256.1300000000001</v>
      </c>
    </row>
    <row r="157" spans="1:14" ht="45" x14ac:dyDescent="0.25">
      <c r="A157" s="190" t="str">
        <f>Quantitativo!A207</f>
        <v>12.5.2.2</v>
      </c>
      <c r="B157" s="190" t="s">
        <v>101</v>
      </c>
      <c r="C157" s="190">
        <v>88489</v>
      </c>
      <c r="D157" s="191" t="str">
        <f>Quantitativo!B207</f>
        <v>APLICAÇÃO MANUAL DE PINTURA COM TINTA LÁTEX ACRÍLICA EM PAREDES, DUAS DEMÃOS. AF_06/2014</v>
      </c>
      <c r="E157" s="190" t="str">
        <f>Quantitativo!C207</f>
        <v>m²</v>
      </c>
      <c r="F157" s="193">
        <f>Quantitativo!D207</f>
        <v>16.8</v>
      </c>
      <c r="G157" s="646">
        <v>15.69</v>
      </c>
      <c r="H157" s="193">
        <f t="shared" si="16"/>
        <v>19.48</v>
      </c>
      <c r="I157" s="577">
        <f t="shared" si="15"/>
        <v>327.26</v>
      </c>
    </row>
    <row r="158" spans="1:14" ht="30" x14ac:dyDescent="0.25">
      <c r="A158" s="190" t="str">
        <f>Quantitativo!A208</f>
        <v>12.5.2.3</v>
      </c>
      <c r="B158" s="190" t="s">
        <v>101</v>
      </c>
      <c r="C158" s="190">
        <v>102491</v>
      </c>
      <c r="D158" s="191" t="str">
        <f>Quantitativo!B208</f>
        <v>PINTURA ACRILICA EM PISO CIMENTADO DUAS DEMAOS</v>
      </c>
      <c r="E158" s="190" t="str">
        <f>Quantitativo!C208</f>
        <v>m²</v>
      </c>
      <c r="F158" s="193">
        <f>Quantitativo!D208</f>
        <v>509</v>
      </c>
      <c r="G158" s="646">
        <v>19.09</v>
      </c>
      <c r="H158" s="193">
        <f t="shared" si="16"/>
        <v>23.71</v>
      </c>
      <c r="I158" s="577">
        <f t="shared" si="15"/>
        <v>12068.39</v>
      </c>
    </row>
    <row r="159" spans="1:14" ht="15.75" x14ac:dyDescent="0.25">
      <c r="A159" s="152" t="str">
        <f>Quantitativo!A209</f>
        <v>13.0</v>
      </c>
      <c r="B159" s="152"/>
      <c r="C159" s="152"/>
      <c r="D159" s="152" t="str">
        <f>Quantitativo!B209</f>
        <v>PAISAGISMO</v>
      </c>
      <c r="E159" s="152"/>
      <c r="F159" s="194"/>
      <c r="G159" s="647"/>
      <c r="H159" s="194"/>
      <c r="I159" s="194">
        <f>SUBTOTAL(9,I160:I167)</f>
        <v>117046.27</v>
      </c>
      <c r="N159" s="563"/>
    </row>
    <row r="160" spans="1:14" x14ac:dyDescent="0.25">
      <c r="A160" s="190" t="str">
        <f>Quantitativo!A210</f>
        <v>13.1</v>
      </c>
      <c r="B160" s="190" t="s">
        <v>101</v>
      </c>
      <c r="C160" s="190">
        <v>98519</v>
      </c>
      <c r="D160" s="191" t="str">
        <f>Quantitativo!B210</f>
        <v>REVOLVIMENTO E LIMPEZA MANUAL DE SOLO</v>
      </c>
      <c r="E160" s="190" t="str">
        <f>Quantitativo!C210</f>
        <v>m²</v>
      </c>
      <c r="F160" s="193">
        <f>Quantitativo!D210</f>
        <v>2272.85</v>
      </c>
      <c r="G160" s="646">
        <v>1.83</v>
      </c>
      <c r="H160" s="193">
        <f t="shared" si="16"/>
        <v>2.27</v>
      </c>
      <c r="I160" s="577">
        <f t="shared" si="15"/>
        <v>5159.37</v>
      </c>
    </row>
    <row r="161" spans="1:14" ht="15.75" x14ac:dyDescent="0.25">
      <c r="A161" s="190" t="str">
        <f>Quantitativo!A211</f>
        <v>13.2</v>
      </c>
      <c r="B161" s="190" t="s">
        <v>101</v>
      </c>
      <c r="C161" s="190">
        <v>98520</v>
      </c>
      <c r="D161" s="191" t="str">
        <f>Quantitativo!B211</f>
        <v>APLICAÇÃO DE ADUBO EM SOLO</v>
      </c>
      <c r="E161" s="190" t="str">
        <f>Quantitativo!C211</f>
        <v>m²</v>
      </c>
      <c r="F161" s="588">
        <f>Quantitativo!D211</f>
        <v>2272.85</v>
      </c>
      <c r="G161" s="646">
        <v>5.01</v>
      </c>
      <c r="H161" s="193">
        <f t="shared" si="16"/>
        <v>6.22</v>
      </c>
      <c r="I161" s="577">
        <f t="shared" si="15"/>
        <v>14137.13</v>
      </c>
    </row>
    <row r="162" spans="1:14" ht="45" x14ac:dyDescent="0.25">
      <c r="A162" s="190" t="str">
        <f>Quantitativo!A212</f>
        <v>13.3</v>
      </c>
      <c r="B162" s="190" t="s">
        <v>101</v>
      </c>
      <c r="C162" s="190">
        <v>98511</v>
      </c>
      <c r="D162" s="191" t="str">
        <f>Quantitativo!B212</f>
        <v>PLANTIO DE ÁRVORE ORNAMENTAL COM ALTURA DE MUDA MAIOR QUE 2,00 M E MENOR OU IGUAL A 4,00 M (VER PROJETO/MEMORIAL DESCRITIVO)</v>
      </c>
      <c r="E162" s="190" t="str">
        <f>Quantitativo!C212</f>
        <v>unid.</v>
      </c>
      <c r="F162" s="193">
        <f>Quantitativo!D212</f>
        <v>53</v>
      </c>
      <c r="G162" s="646">
        <v>112.5</v>
      </c>
      <c r="H162" s="193">
        <f t="shared" si="16"/>
        <v>139.69999999999999</v>
      </c>
      <c r="I162" s="577">
        <f t="shared" si="15"/>
        <v>7404.1</v>
      </c>
      <c r="L162" s="5"/>
      <c r="M162" s="113"/>
    </row>
    <row r="163" spans="1:14" ht="30" x14ac:dyDescent="0.25">
      <c r="A163" s="190" t="str">
        <f>Quantitativo!A213</f>
        <v>13.4</v>
      </c>
      <c r="B163" s="190" t="s">
        <v>101</v>
      </c>
      <c r="C163" s="190">
        <v>98516</v>
      </c>
      <c r="D163" s="191" t="str">
        <f>Quantitativo!B213</f>
        <v>PLANTIO DE PALMEIRA IMPERIAL COM ALTURA DE MUDA MENOR OU IGUAL A 2,00 M</v>
      </c>
      <c r="E163" s="190" t="str">
        <f>Quantitativo!C213</f>
        <v>unid.</v>
      </c>
      <c r="F163" s="193">
        <f>Quantitativo!D213</f>
        <v>10</v>
      </c>
      <c r="G163" s="646">
        <v>318.19</v>
      </c>
      <c r="H163" s="193">
        <f t="shared" si="16"/>
        <v>395.13</v>
      </c>
      <c r="I163" s="577">
        <f t="shared" si="15"/>
        <v>3951.3</v>
      </c>
      <c r="L163" s="5"/>
      <c r="M163" s="113"/>
    </row>
    <row r="164" spans="1:14" ht="45" x14ac:dyDescent="0.25">
      <c r="A164" s="190" t="str">
        <f>Quantitativo!A214</f>
        <v>13.5</v>
      </c>
      <c r="B164" s="190" t="s">
        <v>101</v>
      </c>
      <c r="C164" s="190">
        <v>98511</v>
      </c>
      <c r="D164" s="191" t="str">
        <f>Quantitativo!B214</f>
        <v>PLANTIO DE ÁRVORE FRUTÍFERA COM ALTURA DE MUDA MAIOR QUE 2,00 M E MENOR OU IGUAL A 4,00 M  (VER PROJETO/MEMORIAL DESCRITIVO)</v>
      </c>
      <c r="E164" s="190" t="str">
        <f>Quantitativo!C214</f>
        <v>unid.</v>
      </c>
      <c r="F164" s="193">
        <f>Quantitativo!D214</f>
        <v>53</v>
      </c>
      <c r="G164" s="646">
        <f>G162</f>
        <v>112.5</v>
      </c>
      <c r="H164" s="193">
        <f t="shared" si="16"/>
        <v>139.69999999999999</v>
      </c>
      <c r="I164" s="577">
        <f t="shared" si="15"/>
        <v>7404.1</v>
      </c>
      <c r="L164" s="5"/>
      <c r="M164" s="113"/>
    </row>
    <row r="165" spans="1:14" x14ac:dyDescent="0.25">
      <c r="A165" s="190" t="str">
        <f>Quantitativo!A215</f>
        <v>13.6</v>
      </c>
      <c r="B165" s="190" t="s">
        <v>101</v>
      </c>
      <c r="C165" s="190">
        <v>103946</v>
      </c>
      <c r="D165" s="191" t="str">
        <f>Quantitativo!B215</f>
        <v>PLANTIO DE GRAMA ESMERALDA EM PLACAS</v>
      </c>
      <c r="E165" s="190" t="str">
        <f>Quantitativo!C215</f>
        <v>m²</v>
      </c>
      <c r="F165" s="193">
        <f>Quantitativo!D215</f>
        <v>1667.99</v>
      </c>
      <c r="G165" s="646">
        <v>15.78</v>
      </c>
      <c r="H165" s="193">
        <f t="shared" si="16"/>
        <v>19.600000000000001</v>
      </c>
      <c r="I165" s="577">
        <f t="shared" si="15"/>
        <v>32692.6</v>
      </c>
      <c r="L165" s="5"/>
      <c r="M165" s="113"/>
    </row>
    <row r="166" spans="1:14" ht="30" x14ac:dyDescent="0.25">
      <c r="A166" s="190" t="str">
        <f>Quantitativo!A216</f>
        <v>13.7</v>
      </c>
      <c r="B166" s="190" t="s">
        <v>101</v>
      </c>
      <c r="C166" s="190">
        <v>98505</v>
      </c>
      <c r="D166" s="191" t="str">
        <f>Quantitativo!B216</f>
        <v xml:space="preserve">PLANTIO DE FORRAÇÃO - AMENDOIM (Arachis repens) </v>
      </c>
      <c r="E166" s="190" t="str">
        <f>Quantitativo!C216</f>
        <v>m²</v>
      </c>
      <c r="F166" s="193">
        <f>Quantitativo!D216</f>
        <v>604.86</v>
      </c>
      <c r="G166" s="646">
        <v>55.09</v>
      </c>
      <c r="H166" s="193">
        <f t="shared" si="16"/>
        <v>68.41</v>
      </c>
      <c r="I166" s="577">
        <f t="shared" si="15"/>
        <v>41378.47</v>
      </c>
      <c r="L166" s="5"/>
      <c r="M166" s="113"/>
    </row>
    <row r="167" spans="1:14" ht="30" x14ac:dyDescent="0.25">
      <c r="A167" s="190" t="str">
        <f>Quantitativo!A217</f>
        <v>13.8</v>
      </c>
      <c r="B167" s="190" t="s">
        <v>101</v>
      </c>
      <c r="C167" s="190">
        <v>98509</v>
      </c>
      <c r="D167" s="191" t="str">
        <f>Quantitativo!B217</f>
        <v>PLANTIO DE ARBUSTO OU CERCA VIVA - CLUSIA FLUMINENSIS</v>
      </c>
      <c r="E167" s="190" t="str">
        <f>Quantitativo!C217</f>
        <v>unid.</v>
      </c>
      <c r="F167" s="193">
        <f>Quantitativo!D217</f>
        <v>104</v>
      </c>
      <c r="G167" s="646">
        <v>38.090000000000003</v>
      </c>
      <c r="H167" s="193">
        <f t="shared" si="16"/>
        <v>47.3</v>
      </c>
      <c r="I167" s="577">
        <f t="shared" si="15"/>
        <v>4919.2</v>
      </c>
      <c r="L167" s="5"/>
      <c r="M167" s="113"/>
    </row>
    <row r="168" spans="1:14" ht="15.75" x14ac:dyDescent="0.25">
      <c r="A168" s="152" t="str">
        <f>Quantitativo!A218</f>
        <v>14.0</v>
      </c>
      <c r="B168" s="152"/>
      <c r="C168" s="152"/>
      <c r="D168" s="152" t="str">
        <f>Quantitativo!B218</f>
        <v>SERVIÇOS COMPLEMENTARES</v>
      </c>
      <c r="E168" s="152"/>
      <c r="F168" s="589"/>
      <c r="G168" s="647"/>
      <c r="H168" s="194"/>
      <c r="I168" s="194">
        <f>SUBTOTAL(9,I169:I172)</f>
        <v>22041.1</v>
      </c>
      <c r="L168" s="5"/>
      <c r="M168" s="113"/>
    </row>
    <row r="169" spans="1:14" ht="15.75" x14ac:dyDescent="0.25">
      <c r="A169" s="190" t="str">
        <f>Quantitativo!A219</f>
        <v>14.1</v>
      </c>
      <c r="B169" s="574" t="s">
        <v>101</v>
      </c>
      <c r="C169" s="574" t="s">
        <v>268</v>
      </c>
      <c r="D169" s="576" t="str">
        <f>Quantitativo!B219</f>
        <v>ESTRUTURA PARA PLACA DE INAUGURAÇÃO</v>
      </c>
      <c r="E169" s="190" t="str">
        <f>Quantitativo!C219</f>
        <v>unid.</v>
      </c>
      <c r="F169" s="588">
        <f>Quantitativo!D219</f>
        <v>1</v>
      </c>
      <c r="G169" s="646">
        <f>Composições!G17</f>
        <v>214.66</v>
      </c>
      <c r="H169" s="193">
        <f t="shared" si="16"/>
        <v>266.56</v>
      </c>
      <c r="I169" s="577">
        <f t="shared" si="15"/>
        <v>266.56</v>
      </c>
      <c r="L169" s="5"/>
      <c r="M169" s="113"/>
    </row>
    <row r="170" spans="1:14" ht="15.75" x14ac:dyDescent="0.25">
      <c r="A170" s="190" t="str">
        <f>Quantitativo!A220</f>
        <v>14.2</v>
      </c>
      <c r="B170" s="190" t="s">
        <v>101</v>
      </c>
      <c r="C170" s="190">
        <v>98671</v>
      </c>
      <c r="D170" s="191" t="str">
        <f>Quantitativo!B220</f>
        <v>PLACA EM GRANITO 0,50X0,70</v>
      </c>
      <c r="E170" s="190" t="str">
        <f>Quantitativo!C220</f>
        <v>m²</v>
      </c>
      <c r="F170" s="588">
        <f>Quantitativo!D220</f>
        <v>0.35</v>
      </c>
      <c r="G170" s="646">
        <v>420.57</v>
      </c>
      <c r="H170" s="193">
        <f t="shared" si="16"/>
        <v>522.26</v>
      </c>
      <c r="I170" s="577">
        <f t="shared" si="15"/>
        <v>182.79</v>
      </c>
      <c r="L170" s="5"/>
      <c r="M170" s="113"/>
    </row>
    <row r="171" spans="1:14" ht="15.75" x14ac:dyDescent="0.25">
      <c r="A171" s="190" t="str">
        <f>Quantitativo!A221</f>
        <v>14.3</v>
      </c>
      <c r="B171" s="190" t="s">
        <v>88</v>
      </c>
      <c r="C171" s="190">
        <v>42891</v>
      </c>
      <c r="D171" s="191" t="str">
        <f>Quantitativo!B221</f>
        <v>PLACA DE INAUGURAÇÃO EM AÇO INOX 0,40x0,60</v>
      </c>
      <c r="E171" s="190" t="str">
        <f>Quantitativo!C221</f>
        <v>unid.</v>
      </c>
      <c r="F171" s="588">
        <f>Quantitativo!D221</f>
        <v>1</v>
      </c>
      <c r="G171" s="646">
        <v>981.18</v>
      </c>
      <c r="H171" s="193">
        <f t="shared" si="16"/>
        <v>1218.43</v>
      </c>
      <c r="I171" s="577">
        <f t="shared" si="15"/>
        <v>1218.43</v>
      </c>
      <c r="L171" s="5"/>
      <c r="M171" s="113"/>
    </row>
    <row r="172" spans="1:14" ht="15.75" x14ac:dyDescent="0.25">
      <c r="A172" s="190" t="str">
        <f>Quantitativo!A222</f>
        <v>14.4</v>
      </c>
      <c r="B172" s="190" t="s">
        <v>114</v>
      </c>
      <c r="C172" s="190">
        <v>3806402</v>
      </c>
      <c r="D172" s="191" t="str">
        <f>Quantitativo!B222</f>
        <v>LIMPEZA FINAL DA OBRA</v>
      </c>
      <c r="E172" s="190" t="str">
        <f>Quantitativo!C222</f>
        <v>m²</v>
      </c>
      <c r="F172" s="588">
        <f>Quantitativo!D222</f>
        <v>7074.07</v>
      </c>
      <c r="G172" s="646">
        <v>2.3199999999999998</v>
      </c>
      <c r="H172" s="193">
        <f t="shared" si="16"/>
        <v>2.88</v>
      </c>
      <c r="I172" s="577">
        <f t="shared" si="15"/>
        <v>20373.32</v>
      </c>
      <c r="L172" s="5"/>
      <c r="M172" s="113"/>
    </row>
    <row r="173" spans="1:14" x14ac:dyDescent="0.25">
      <c r="A173" s="190"/>
      <c r="B173" s="190"/>
      <c r="C173" s="190"/>
      <c r="D173" s="191"/>
      <c r="E173" s="190"/>
      <c r="F173" s="193"/>
      <c r="G173" s="193"/>
      <c r="H173" s="193"/>
      <c r="I173" s="577"/>
      <c r="L173" s="5"/>
      <c r="M173" s="113"/>
    </row>
    <row r="174" spans="1:14" ht="15.75" x14ac:dyDescent="0.25">
      <c r="A174" s="152" t="s">
        <v>905</v>
      </c>
      <c r="B174" s="152"/>
      <c r="C174" s="152"/>
      <c r="D174" s="152" t="s">
        <v>868</v>
      </c>
      <c r="E174" s="152"/>
      <c r="F174" s="589"/>
      <c r="G174" s="647"/>
      <c r="H174" s="194"/>
      <c r="I174" s="194">
        <f>SUBTOTAL(9,I175:I226)</f>
        <v>472907.08999999991</v>
      </c>
      <c r="J174" s="599">
        <v>472885.37</v>
      </c>
      <c r="K174" s="563">
        <f>I174-J174</f>
        <v>21.719999999913853</v>
      </c>
      <c r="L174" s="5"/>
      <c r="M174" s="113"/>
    </row>
    <row r="175" spans="1:14" ht="90" x14ac:dyDescent="0.25">
      <c r="A175" s="190" t="s">
        <v>906</v>
      </c>
      <c r="B175" s="574" t="s">
        <v>907</v>
      </c>
      <c r="C175" s="574"/>
      <c r="D175" s="191" t="s">
        <v>414</v>
      </c>
      <c r="E175" s="190" t="s">
        <v>253</v>
      </c>
      <c r="F175" s="193">
        <v>600</v>
      </c>
      <c r="G175" s="646">
        <v>66.3</v>
      </c>
      <c r="H175" s="193">
        <f t="shared" ref="H175:H226" si="21">ROUND(G175*(1+$I$13),2)</f>
        <v>82.88</v>
      </c>
      <c r="I175" s="577">
        <f t="shared" ref="I175" si="22">ROUND(H175*F175,2)</f>
        <v>49728</v>
      </c>
      <c r="J175" s="599">
        <v>49725</v>
      </c>
      <c r="K175" s="563">
        <f>I175-J175</f>
        <v>3</v>
      </c>
      <c r="L175" s="5">
        <f>F175*H175</f>
        <v>49728</v>
      </c>
      <c r="M175" s="113"/>
      <c r="N175">
        <f>600*82.88</f>
        <v>49728</v>
      </c>
    </row>
    <row r="176" spans="1:14" ht="30" x14ac:dyDescent="0.25">
      <c r="A176" s="190" t="s">
        <v>908</v>
      </c>
      <c r="B176" s="574" t="s">
        <v>907</v>
      </c>
      <c r="C176" s="574"/>
      <c r="D176" s="191" t="s">
        <v>415</v>
      </c>
      <c r="E176" s="190" t="s">
        <v>253</v>
      </c>
      <c r="F176" s="193">
        <v>1</v>
      </c>
      <c r="G176" s="646">
        <v>548.46</v>
      </c>
      <c r="H176" s="193">
        <f t="shared" si="21"/>
        <v>685.59</v>
      </c>
      <c r="I176" s="577">
        <f t="shared" ref="I176:I178" si="23">ROUND(H176*F176,2)</f>
        <v>685.59</v>
      </c>
      <c r="J176" s="599">
        <v>685.58</v>
      </c>
      <c r="K176" s="563">
        <f t="shared" ref="K176:K226" si="24">I176-J176</f>
        <v>9.9999999999909051E-3</v>
      </c>
      <c r="L176" s="5"/>
      <c r="M176" s="113"/>
    </row>
    <row r="177" spans="1:13" ht="360" x14ac:dyDescent="0.25">
      <c r="A177" s="190" t="s">
        <v>909</v>
      </c>
      <c r="B177" s="574" t="s">
        <v>907</v>
      </c>
      <c r="C177" s="574"/>
      <c r="D177" s="191" t="s">
        <v>416</v>
      </c>
      <c r="E177" s="190" t="s">
        <v>466</v>
      </c>
      <c r="F177" s="193">
        <v>18</v>
      </c>
      <c r="G177" s="646">
        <v>1809.46</v>
      </c>
      <c r="H177" s="193">
        <f t="shared" si="21"/>
        <v>2261.86</v>
      </c>
      <c r="I177" s="577">
        <f t="shared" si="23"/>
        <v>40713.480000000003</v>
      </c>
      <c r="J177" s="599">
        <v>40712.85</v>
      </c>
      <c r="K177" s="563">
        <f t="shared" si="24"/>
        <v>0.63000000000465661</v>
      </c>
      <c r="L177" s="5"/>
      <c r="M177" s="113"/>
    </row>
    <row r="178" spans="1:13" ht="360" x14ac:dyDescent="0.25">
      <c r="A178" s="190" t="s">
        <v>910</v>
      </c>
      <c r="B178" s="574" t="s">
        <v>907</v>
      </c>
      <c r="C178" s="574"/>
      <c r="D178" s="191" t="s">
        <v>869</v>
      </c>
      <c r="E178" s="190" t="s">
        <v>466</v>
      </c>
      <c r="F178" s="193">
        <v>18</v>
      </c>
      <c r="G178" s="646">
        <v>2665.59</v>
      </c>
      <c r="H178" s="193">
        <f t="shared" si="21"/>
        <v>3332.04</v>
      </c>
      <c r="I178" s="577">
        <f t="shared" si="23"/>
        <v>59976.72</v>
      </c>
      <c r="J178" s="599">
        <v>59975.78</v>
      </c>
      <c r="K178" s="563">
        <f t="shared" si="24"/>
        <v>0.94000000000232831</v>
      </c>
      <c r="L178" s="5"/>
      <c r="M178" s="113"/>
    </row>
    <row r="179" spans="1:13" ht="105" x14ac:dyDescent="0.25">
      <c r="A179" s="190" t="s">
        <v>911</v>
      </c>
      <c r="B179" s="574" t="s">
        <v>907</v>
      </c>
      <c r="C179" s="574"/>
      <c r="D179" s="191" t="s">
        <v>418</v>
      </c>
      <c r="E179" s="190" t="s">
        <v>466</v>
      </c>
      <c r="F179" s="193">
        <v>18</v>
      </c>
      <c r="G179" s="646">
        <v>21.97</v>
      </c>
      <c r="H179" s="193">
        <f t="shared" si="21"/>
        <v>27.46</v>
      </c>
      <c r="I179" s="577">
        <f t="shared" ref="I179:I226" si="25">ROUND(H179*F179,2)</f>
        <v>494.28</v>
      </c>
      <c r="J179" s="599">
        <v>494.33</v>
      </c>
      <c r="K179" s="563">
        <f t="shared" si="24"/>
        <v>-5.0000000000011369E-2</v>
      </c>
      <c r="L179" s="5"/>
      <c r="M179" s="113"/>
    </row>
    <row r="180" spans="1:13" ht="30" x14ac:dyDescent="0.25">
      <c r="A180" s="190" t="s">
        <v>912</v>
      </c>
      <c r="B180" s="574" t="s">
        <v>907</v>
      </c>
      <c r="C180" s="574"/>
      <c r="D180" s="191" t="s">
        <v>419</v>
      </c>
      <c r="E180" s="190" t="s">
        <v>466</v>
      </c>
      <c r="F180" s="193">
        <v>6</v>
      </c>
      <c r="G180" s="646">
        <v>2574</v>
      </c>
      <c r="H180" s="193">
        <f t="shared" si="21"/>
        <v>3217.55</v>
      </c>
      <c r="I180" s="577">
        <f t="shared" si="25"/>
        <v>19305.3</v>
      </c>
      <c r="J180" s="599">
        <v>19305</v>
      </c>
      <c r="K180" s="563">
        <f t="shared" si="24"/>
        <v>0.2999999999992724</v>
      </c>
      <c r="L180" s="5"/>
      <c r="M180" s="113"/>
    </row>
    <row r="181" spans="1:13" ht="105" x14ac:dyDescent="0.25">
      <c r="A181" s="190" t="s">
        <v>913</v>
      </c>
      <c r="B181" s="574" t="s">
        <v>907</v>
      </c>
      <c r="C181" s="574"/>
      <c r="D181" s="191" t="s">
        <v>420</v>
      </c>
      <c r="E181" s="190" t="s">
        <v>466</v>
      </c>
      <c r="F181" s="193">
        <v>6</v>
      </c>
      <c r="G181" s="646">
        <v>5119.3999999999996</v>
      </c>
      <c r="H181" s="193">
        <f t="shared" si="21"/>
        <v>6399.36</v>
      </c>
      <c r="I181" s="577">
        <f t="shared" si="25"/>
        <v>38396.160000000003</v>
      </c>
      <c r="J181" s="599">
        <v>38395.5</v>
      </c>
      <c r="K181" s="563">
        <f t="shared" si="24"/>
        <v>0.66000000000349246</v>
      </c>
      <c r="L181" s="5"/>
      <c r="M181" s="113"/>
    </row>
    <row r="182" spans="1:13" ht="225" x14ac:dyDescent="0.25">
      <c r="A182" s="190" t="s">
        <v>914</v>
      </c>
      <c r="B182" s="574" t="s">
        <v>907</v>
      </c>
      <c r="C182" s="574"/>
      <c r="D182" s="191" t="s">
        <v>870</v>
      </c>
      <c r="E182" s="190" t="s">
        <v>466</v>
      </c>
      <c r="F182" s="193">
        <v>4</v>
      </c>
      <c r="G182" s="646">
        <v>4278.01</v>
      </c>
      <c r="H182" s="193">
        <f t="shared" si="21"/>
        <v>5347.6</v>
      </c>
      <c r="I182" s="577">
        <f t="shared" si="25"/>
        <v>21390.400000000001</v>
      </c>
      <c r="J182" s="599">
        <v>21390.05</v>
      </c>
      <c r="K182" s="563">
        <f t="shared" si="24"/>
        <v>0.35000000000218279</v>
      </c>
      <c r="L182" s="5"/>
      <c r="M182" s="113"/>
    </row>
    <row r="183" spans="1:13" ht="240" x14ac:dyDescent="0.25">
      <c r="A183" s="190" t="s">
        <v>915</v>
      </c>
      <c r="B183" s="574" t="s">
        <v>907</v>
      </c>
      <c r="C183" s="574"/>
      <c r="D183" s="191" t="s">
        <v>871</v>
      </c>
      <c r="E183" s="190" t="s">
        <v>466</v>
      </c>
      <c r="F183" s="193">
        <v>2</v>
      </c>
      <c r="G183" s="646">
        <v>5330.87</v>
      </c>
      <c r="H183" s="193">
        <f t="shared" si="21"/>
        <v>6663.7</v>
      </c>
      <c r="I183" s="577">
        <f t="shared" si="25"/>
        <v>13327.4</v>
      </c>
      <c r="J183" s="599">
        <v>13327.18</v>
      </c>
      <c r="K183" s="563">
        <f t="shared" si="24"/>
        <v>0.21999999999934516</v>
      </c>
      <c r="L183" s="5"/>
      <c r="M183" s="113"/>
    </row>
    <row r="184" spans="1:13" ht="225" x14ac:dyDescent="0.25">
      <c r="A184" s="190" t="s">
        <v>916</v>
      </c>
      <c r="B184" s="574" t="s">
        <v>907</v>
      </c>
      <c r="C184" s="574"/>
      <c r="D184" s="191" t="s">
        <v>872</v>
      </c>
      <c r="E184" s="190" t="s">
        <v>466</v>
      </c>
      <c r="F184" s="193">
        <v>4</v>
      </c>
      <c r="G184" s="646">
        <v>4278.01</v>
      </c>
      <c r="H184" s="193">
        <f t="shared" si="21"/>
        <v>5347.6</v>
      </c>
      <c r="I184" s="577">
        <f t="shared" si="25"/>
        <v>21390.400000000001</v>
      </c>
      <c r="J184" s="599">
        <v>21390.05</v>
      </c>
      <c r="K184" s="563">
        <f t="shared" si="24"/>
        <v>0.35000000000218279</v>
      </c>
      <c r="L184" s="5"/>
      <c r="M184" s="113"/>
    </row>
    <row r="185" spans="1:13" ht="225" x14ac:dyDescent="0.25">
      <c r="A185" s="190" t="s">
        <v>917</v>
      </c>
      <c r="B185" s="574" t="s">
        <v>907</v>
      </c>
      <c r="C185" s="574"/>
      <c r="D185" s="191" t="s">
        <v>873</v>
      </c>
      <c r="E185" s="190" t="s">
        <v>466</v>
      </c>
      <c r="F185" s="193">
        <v>4</v>
      </c>
      <c r="G185" s="646">
        <v>4278.01</v>
      </c>
      <c r="H185" s="193">
        <f t="shared" si="21"/>
        <v>5347.6</v>
      </c>
      <c r="I185" s="577">
        <f t="shared" si="25"/>
        <v>21390.400000000001</v>
      </c>
      <c r="J185" s="599">
        <v>21390.05</v>
      </c>
      <c r="K185" s="563">
        <f t="shared" si="24"/>
        <v>0.35000000000218279</v>
      </c>
      <c r="L185" s="5"/>
      <c r="M185" s="113"/>
    </row>
    <row r="186" spans="1:13" ht="240" x14ac:dyDescent="0.25">
      <c r="A186" s="190" t="s">
        <v>918</v>
      </c>
      <c r="B186" s="574" t="s">
        <v>907</v>
      </c>
      <c r="C186" s="574"/>
      <c r="D186" s="191" t="s">
        <v>874</v>
      </c>
      <c r="E186" s="190" t="s">
        <v>466</v>
      </c>
      <c r="F186" s="193">
        <v>3</v>
      </c>
      <c r="G186" s="646">
        <v>2731</v>
      </c>
      <c r="H186" s="193">
        <f t="shared" si="21"/>
        <v>3413.81</v>
      </c>
      <c r="I186" s="577">
        <f t="shared" si="25"/>
        <v>10241.43</v>
      </c>
      <c r="J186" s="599">
        <v>10241.25</v>
      </c>
      <c r="K186" s="563">
        <f t="shared" si="24"/>
        <v>0.18000000000029104</v>
      </c>
      <c r="L186" s="5"/>
      <c r="M186" s="113"/>
    </row>
    <row r="187" spans="1:13" ht="240" x14ac:dyDescent="0.25">
      <c r="A187" s="190" t="s">
        <v>919</v>
      </c>
      <c r="B187" s="574" t="s">
        <v>907</v>
      </c>
      <c r="C187" s="574"/>
      <c r="D187" s="191" t="s">
        <v>875</v>
      </c>
      <c r="E187" s="190" t="s">
        <v>466</v>
      </c>
      <c r="F187" s="193">
        <v>2</v>
      </c>
      <c r="G187" s="646">
        <v>4278.01</v>
      </c>
      <c r="H187" s="193">
        <f t="shared" si="21"/>
        <v>5347.6</v>
      </c>
      <c r="I187" s="577">
        <f t="shared" si="25"/>
        <v>10695.2</v>
      </c>
      <c r="J187" s="599">
        <v>10695.03</v>
      </c>
      <c r="K187" s="563">
        <f t="shared" si="24"/>
        <v>0.17000000000007276</v>
      </c>
      <c r="L187" s="5"/>
      <c r="M187" s="113"/>
    </row>
    <row r="188" spans="1:13" ht="240" x14ac:dyDescent="0.25">
      <c r="A188" s="190" t="s">
        <v>920</v>
      </c>
      <c r="B188" s="574" t="s">
        <v>907</v>
      </c>
      <c r="C188" s="574"/>
      <c r="D188" s="191" t="s">
        <v>876</v>
      </c>
      <c r="E188" s="190" t="s">
        <v>466</v>
      </c>
      <c r="F188" s="193">
        <v>2</v>
      </c>
      <c r="G188" s="646">
        <v>4278.01</v>
      </c>
      <c r="H188" s="193">
        <f t="shared" si="21"/>
        <v>5347.6</v>
      </c>
      <c r="I188" s="577">
        <f t="shared" si="25"/>
        <v>10695.2</v>
      </c>
      <c r="J188" s="599">
        <v>10695.03</v>
      </c>
      <c r="K188" s="563">
        <f t="shared" si="24"/>
        <v>0.17000000000007276</v>
      </c>
      <c r="L188" s="5"/>
      <c r="M188" s="113"/>
    </row>
    <row r="189" spans="1:13" ht="240" x14ac:dyDescent="0.25">
      <c r="A189" s="190" t="s">
        <v>921</v>
      </c>
      <c r="B189" s="574" t="s">
        <v>907</v>
      </c>
      <c r="C189" s="574"/>
      <c r="D189" s="191" t="s">
        <v>428</v>
      </c>
      <c r="E189" s="190" t="s">
        <v>466</v>
      </c>
      <c r="F189" s="193">
        <v>1</v>
      </c>
      <c r="G189" s="646">
        <v>5331</v>
      </c>
      <c r="H189" s="193">
        <f t="shared" si="21"/>
        <v>6663.86</v>
      </c>
      <c r="I189" s="577">
        <f t="shared" si="25"/>
        <v>6663.86</v>
      </c>
      <c r="J189" s="599">
        <v>6663.75</v>
      </c>
      <c r="K189" s="563">
        <f t="shared" si="24"/>
        <v>0.10999999999967258</v>
      </c>
      <c r="L189" s="5"/>
      <c r="M189" s="113"/>
    </row>
    <row r="190" spans="1:13" ht="45" x14ac:dyDescent="0.25">
      <c r="A190" s="190" t="s">
        <v>922</v>
      </c>
      <c r="B190" s="574" t="s">
        <v>907</v>
      </c>
      <c r="C190" s="574"/>
      <c r="D190" s="191" t="s">
        <v>429</v>
      </c>
      <c r="E190" s="190" t="s">
        <v>467</v>
      </c>
      <c r="F190" s="193">
        <v>2</v>
      </c>
      <c r="G190" s="646">
        <v>5447.73</v>
      </c>
      <c r="H190" s="193">
        <f t="shared" si="21"/>
        <v>6809.78</v>
      </c>
      <c r="I190" s="577">
        <f t="shared" si="25"/>
        <v>13619.56</v>
      </c>
      <c r="J190" s="599">
        <v>13619.33</v>
      </c>
      <c r="K190" s="563">
        <f t="shared" si="24"/>
        <v>0.22999999999956344</v>
      </c>
      <c r="L190" s="5"/>
      <c r="M190" s="113"/>
    </row>
    <row r="191" spans="1:13" ht="45" x14ac:dyDescent="0.25">
      <c r="A191" s="190" t="s">
        <v>923</v>
      </c>
      <c r="B191" s="574" t="s">
        <v>907</v>
      </c>
      <c r="C191" s="574"/>
      <c r="D191" s="191" t="s">
        <v>430</v>
      </c>
      <c r="E191" s="190" t="s">
        <v>47</v>
      </c>
      <c r="F191" s="193">
        <v>1200</v>
      </c>
      <c r="G191" s="646">
        <v>11.84</v>
      </c>
      <c r="H191" s="193">
        <f t="shared" si="21"/>
        <v>14.8</v>
      </c>
      <c r="I191" s="577">
        <f t="shared" si="25"/>
        <v>17760</v>
      </c>
      <c r="J191" s="599">
        <v>17760</v>
      </c>
      <c r="K191" s="563">
        <f t="shared" si="24"/>
        <v>0</v>
      </c>
      <c r="L191" s="5"/>
      <c r="M191" s="113"/>
    </row>
    <row r="192" spans="1:13" ht="90" x14ac:dyDescent="0.25">
      <c r="A192" s="190" t="s">
        <v>924</v>
      </c>
      <c r="B192" s="574" t="s">
        <v>907</v>
      </c>
      <c r="C192" s="574"/>
      <c r="D192" s="191" t="s">
        <v>431</v>
      </c>
      <c r="E192" s="190" t="s">
        <v>253</v>
      </c>
      <c r="F192" s="193">
        <v>27</v>
      </c>
      <c r="G192" s="646">
        <v>117.17</v>
      </c>
      <c r="H192" s="193">
        <f t="shared" si="21"/>
        <v>146.46</v>
      </c>
      <c r="I192" s="577">
        <f t="shared" si="25"/>
        <v>3954.42</v>
      </c>
      <c r="J192" s="599">
        <v>3954.49</v>
      </c>
      <c r="K192" s="563">
        <f t="shared" si="24"/>
        <v>-6.9999999999708962E-2</v>
      </c>
      <c r="L192" s="5"/>
      <c r="M192" s="113"/>
    </row>
    <row r="193" spans="1:13" ht="30" x14ac:dyDescent="0.25">
      <c r="A193" s="190" t="s">
        <v>925</v>
      </c>
      <c r="B193" s="574" t="s">
        <v>907</v>
      </c>
      <c r="C193" s="574"/>
      <c r="D193" s="191" t="s">
        <v>432</v>
      </c>
      <c r="E193" s="190" t="s">
        <v>253</v>
      </c>
      <c r="F193" s="193">
        <v>27</v>
      </c>
      <c r="G193" s="646">
        <v>172.59</v>
      </c>
      <c r="H193" s="193">
        <f t="shared" si="21"/>
        <v>215.74</v>
      </c>
      <c r="I193" s="577">
        <f t="shared" si="25"/>
        <v>5824.98</v>
      </c>
      <c r="J193" s="599">
        <v>5824.91</v>
      </c>
      <c r="K193" s="563">
        <f t="shared" si="24"/>
        <v>6.9999999999708962E-2</v>
      </c>
      <c r="L193" s="5"/>
      <c r="M193" s="113"/>
    </row>
    <row r="194" spans="1:13" ht="75" x14ac:dyDescent="0.25">
      <c r="A194" s="190" t="s">
        <v>926</v>
      </c>
      <c r="B194" s="574" t="s">
        <v>907</v>
      </c>
      <c r="C194" s="574"/>
      <c r="D194" s="191" t="s">
        <v>433</v>
      </c>
      <c r="E194" s="190" t="s">
        <v>253</v>
      </c>
      <c r="F194" s="193">
        <v>2</v>
      </c>
      <c r="G194" s="646">
        <v>508.3</v>
      </c>
      <c r="H194" s="193">
        <f t="shared" si="21"/>
        <v>635.39</v>
      </c>
      <c r="I194" s="577">
        <f t="shared" si="25"/>
        <v>1270.78</v>
      </c>
      <c r="J194" s="599">
        <v>1270.75</v>
      </c>
      <c r="K194" s="563">
        <f t="shared" si="24"/>
        <v>2.9999999999972715E-2</v>
      </c>
      <c r="L194" s="5"/>
      <c r="M194" s="113"/>
    </row>
    <row r="195" spans="1:13" ht="30" x14ac:dyDescent="0.25">
      <c r="A195" s="190" t="s">
        <v>927</v>
      </c>
      <c r="B195" s="574" t="s">
        <v>907</v>
      </c>
      <c r="C195" s="574"/>
      <c r="D195" s="191" t="s">
        <v>434</v>
      </c>
      <c r="E195" s="190" t="s">
        <v>253</v>
      </c>
      <c r="F195" s="193">
        <v>2</v>
      </c>
      <c r="G195" s="646">
        <v>638.01</v>
      </c>
      <c r="H195" s="193">
        <f t="shared" si="21"/>
        <v>797.53</v>
      </c>
      <c r="I195" s="577">
        <f t="shared" si="25"/>
        <v>1595.06</v>
      </c>
      <c r="J195" s="599">
        <v>1595.03</v>
      </c>
      <c r="K195" s="563">
        <f t="shared" si="24"/>
        <v>2.9999999999972715E-2</v>
      </c>
      <c r="L195" s="5"/>
      <c r="M195" s="113"/>
    </row>
    <row r="196" spans="1:13" ht="30" x14ac:dyDescent="0.25">
      <c r="A196" s="190" t="s">
        <v>928</v>
      </c>
      <c r="B196" s="574" t="s">
        <v>907</v>
      </c>
      <c r="C196" s="574"/>
      <c r="D196" s="191" t="s">
        <v>435</v>
      </c>
      <c r="E196" s="190" t="s">
        <v>468</v>
      </c>
      <c r="F196" s="193">
        <v>2</v>
      </c>
      <c r="G196" s="646">
        <v>431.46</v>
      </c>
      <c r="H196" s="193">
        <f t="shared" si="21"/>
        <v>539.33000000000004</v>
      </c>
      <c r="I196" s="577">
        <f t="shared" si="25"/>
        <v>1078.6600000000001</v>
      </c>
      <c r="J196" s="599">
        <v>1078.6500000000001</v>
      </c>
      <c r="K196" s="563">
        <f t="shared" si="24"/>
        <v>9.9999999999909051E-3</v>
      </c>
      <c r="L196" s="5"/>
      <c r="M196" s="113"/>
    </row>
    <row r="197" spans="1:13" ht="30" x14ac:dyDescent="0.25">
      <c r="A197" s="190" t="s">
        <v>929</v>
      </c>
      <c r="B197" s="574" t="s">
        <v>907</v>
      </c>
      <c r="C197" s="574"/>
      <c r="D197" s="191" t="s">
        <v>436</v>
      </c>
      <c r="E197" s="190" t="s">
        <v>253</v>
      </c>
      <c r="F197" s="193">
        <v>4</v>
      </c>
      <c r="G197" s="646">
        <v>89.7</v>
      </c>
      <c r="H197" s="193">
        <f t="shared" si="21"/>
        <v>112.13</v>
      </c>
      <c r="I197" s="577">
        <f t="shared" si="25"/>
        <v>448.52</v>
      </c>
      <c r="J197" s="599">
        <v>448.5</v>
      </c>
      <c r="K197" s="563">
        <f t="shared" si="24"/>
        <v>1.999999999998181E-2</v>
      </c>
      <c r="L197" s="5"/>
      <c r="M197" s="113"/>
    </row>
    <row r="198" spans="1:13" ht="30" x14ac:dyDescent="0.25">
      <c r="A198" s="190" t="s">
        <v>930</v>
      </c>
      <c r="B198" s="574" t="s">
        <v>907</v>
      </c>
      <c r="C198" s="574"/>
      <c r="D198" s="191" t="s">
        <v>437</v>
      </c>
      <c r="E198" s="190" t="s">
        <v>253</v>
      </c>
      <c r="F198" s="193">
        <v>2</v>
      </c>
      <c r="G198" s="646">
        <v>42.9</v>
      </c>
      <c r="H198" s="193">
        <f t="shared" si="21"/>
        <v>53.63</v>
      </c>
      <c r="I198" s="577">
        <f t="shared" si="25"/>
        <v>107.26</v>
      </c>
      <c r="J198" s="599">
        <v>107.25</v>
      </c>
      <c r="K198" s="563">
        <f t="shared" si="24"/>
        <v>1.0000000000005116E-2</v>
      </c>
      <c r="L198" s="5"/>
      <c r="M198" s="113"/>
    </row>
    <row r="199" spans="1:13" ht="30" x14ac:dyDescent="0.25">
      <c r="A199" s="190" t="s">
        <v>931</v>
      </c>
      <c r="B199" s="574" t="s">
        <v>907</v>
      </c>
      <c r="C199" s="574"/>
      <c r="D199" s="191" t="s">
        <v>438</v>
      </c>
      <c r="E199" s="190" t="s">
        <v>253</v>
      </c>
      <c r="F199" s="193">
        <v>20</v>
      </c>
      <c r="G199" s="646">
        <v>2.15</v>
      </c>
      <c r="H199" s="193">
        <f t="shared" si="21"/>
        <v>2.69</v>
      </c>
      <c r="I199" s="577">
        <f t="shared" si="25"/>
        <v>53.8</v>
      </c>
      <c r="J199" s="599">
        <v>53.75</v>
      </c>
      <c r="K199" s="563">
        <f t="shared" si="24"/>
        <v>4.9999999999997158E-2</v>
      </c>
      <c r="L199" s="5"/>
      <c r="M199" s="113"/>
    </row>
    <row r="200" spans="1:13" x14ac:dyDescent="0.25">
      <c r="A200" s="190" t="s">
        <v>932</v>
      </c>
      <c r="B200" s="574" t="s">
        <v>907</v>
      </c>
      <c r="C200" s="574"/>
      <c r="D200" s="191" t="s">
        <v>439</v>
      </c>
      <c r="E200" s="190" t="s">
        <v>253</v>
      </c>
      <c r="F200" s="193">
        <v>2</v>
      </c>
      <c r="G200" s="646">
        <v>33.79</v>
      </c>
      <c r="H200" s="193">
        <f t="shared" si="21"/>
        <v>42.24</v>
      </c>
      <c r="I200" s="577">
        <f t="shared" si="25"/>
        <v>84.48</v>
      </c>
      <c r="J200" s="599">
        <v>84.48</v>
      </c>
      <c r="K200" s="563">
        <f>I200-J200</f>
        <v>0</v>
      </c>
      <c r="L200" s="5"/>
      <c r="M200" s="113"/>
    </row>
    <row r="201" spans="1:13" x14ac:dyDescent="0.25">
      <c r="A201" s="190" t="s">
        <v>933</v>
      </c>
      <c r="B201" s="574" t="s">
        <v>907</v>
      </c>
      <c r="C201" s="574"/>
      <c r="D201" s="191" t="s">
        <v>440</v>
      </c>
      <c r="E201" s="190" t="s">
        <v>47</v>
      </c>
      <c r="F201" s="193">
        <v>1200</v>
      </c>
      <c r="G201" s="646">
        <v>5.34</v>
      </c>
      <c r="H201" s="193">
        <f t="shared" si="21"/>
        <v>6.68</v>
      </c>
      <c r="I201" s="577">
        <f t="shared" si="25"/>
        <v>8016</v>
      </c>
      <c r="J201" s="599">
        <v>8010</v>
      </c>
      <c r="K201" s="563">
        <f t="shared" si="24"/>
        <v>6</v>
      </c>
      <c r="L201" s="5"/>
      <c r="M201" s="113"/>
    </row>
    <row r="202" spans="1:13" ht="60" x14ac:dyDescent="0.25">
      <c r="A202" s="190" t="s">
        <v>934</v>
      </c>
      <c r="B202" s="574" t="s">
        <v>907</v>
      </c>
      <c r="C202" s="574"/>
      <c r="D202" s="191" t="s">
        <v>441</v>
      </c>
      <c r="E202" s="190" t="s">
        <v>47</v>
      </c>
      <c r="F202" s="193">
        <v>200</v>
      </c>
      <c r="G202" s="646">
        <v>4.03</v>
      </c>
      <c r="H202" s="193">
        <f t="shared" si="21"/>
        <v>5.04</v>
      </c>
      <c r="I202" s="577">
        <f t="shared" si="25"/>
        <v>1008</v>
      </c>
      <c r="J202" s="599">
        <v>1007.5</v>
      </c>
      <c r="K202" s="563">
        <f t="shared" si="24"/>
        <v>0.5</v>
      </c>
      <c r="L202" s="5"/>
      <c r="M202" s="113"/>
    </row>
    <row r="203" spans="1:13" ht="60" x14ac:dyDescent="0.25">
      <c r="A203" s="190" t="s">
        <v>935</v>
      </c>
      <c r="B203" s="574" t="s">
        <v>907</v>
      </c>
      <c r="C203" s="574"/>
      <c r="D203" s="191" t="s">
        <v>442</v>
      </c>
      <c r="E203" s="190" t="s">
        <v>47</v>
      </c>
      <c r="F203" s="193">
        <v>200</v>
      </c>
      <c r="G203" s="646">
        <v>4.03</v>
      </c>
      <c r="H203" s="193">
        <f t="shared" si="21"/>
        <v>5.04</v>
      </c>
      <c r="I203" s="577">
        <f t="shared" si="25"/>
        <v>1008</v>
      </c>
      <c r="J203" s="599">
        <v>1007.5</v>
      </c>
      <c r="K203" s="563">
        <f t="shared" si="24"/>
        <v>0.5</v>
      </c>
      <c r="L203" s="5"/>
      <c r="M203" s="113"/>
    </row>
    <row r="204" spans="1:13" ht="60" x14ac:dyDescent="0.25">
      <c r="A204" s="190" t="s">
        <v>936</v>
      </c>
      <c r="B204" s="574" t="s">
        <v>907</v>
      </c>
      <c r="C204" s="574"/>
      <c r="D204" s="191" t="s">
        <v>443</v>
      </c>
      <c r="E204" s="190" t="s">
        <v>47</v>
      </c>
      <c r="F204" s="193">
        <v>200</v>
      </c>
      <c r="G204" s="646">
        <v>4.03</v>
      </c>
      <c r="H204" s="193">
        <f t="shared" si="21"/>
        <v>5.04</v>
      </c>
      <c r="I204" s="577">
        <f t="shared" si="25"/>
        <v>1008</v>
      </c>
      <c r="J204" s="599">
        <v>1007.5</v>
      </c>
      <c r="K204" s="563">
        <f t="shared" si="24"/>
        <v>0.5</v>
      </c>
      <c r="L204" s="5"/>
      <c r="M204" s="113"/>
    </row>
    <row r="205" spans="1:13" ht="60" x14ac:dyDescent="0.25">
      <c r="A205" s="190" t="s">
        <v>937</v>
      </c>
      <c r="B205" s="574" t="s">
        <v>907</v>
      </c>
      <c r="C205" s="574"/>
      <c r="D205" s="191" t="s">
        <v>444</v>
      </c>
      <c r="E205" s="190" t="s">
        <v>47</v>
      </c>
      <c r="F205" s="193">
        <v>100</v>
      </c>
      <c r="G205" s="646">
        <v>9.24</v>
      </c>
      <c r="H205" s="193">
        <f t="shared" si="21"/>
        <v>11.55</v>
      </c>
      <c r="I205" s="577">
        <f t="shared" si="25"/>
        <v>1155</v>
      </c>
      <c r="J205" s="599">
        <v>1155</v>
      </c>
      <c r="K205" s="563">
        <f t="shared" si="24"/>
        <v>0</v>
      </c>
      <c r="L205" s="5"/>
      <c r="M205" s="113"/>
    </row>
    <row r="206" spans="1:13" ht="60" x14ac:dyDescent="0.25">
      <c r="A206" s="190" t="s">
        <v>938</v>
      </c>
      <c r="B206" s="574" t="s">
        <v>907</v>
      </c>
      <c r="C206" s="574"/>
      <c r="D206" s="191" t="s">
        <v>445</v>
      </c>
      <c r="E206" s="190" t="s">
        <v>47</v>
      </c>
      <c r="F206" s="193">
        <v>100</v>
      </c>
      <c r="G206" s="646">
        <v>9.24</v>
      </c>
      <c r="H206" s="193">
        <f t="shared" si="21"/>
        <v>11.55</v>
      </c>
      <c r="I206" s="577">
        <f t="shared" si="25"/>
        <v>1155</v>
      </c>
      <c r="J206" s="599">
        <v>1155</v>
      </c>
      <c r="K206" s="563">
        <f t="shared" si="24"/>
        <v>0</v>
      </c>
      <c r="L206" s="5"/>
      <c r="M206" s="113"/>
    </row>
    <row r="207" spans="1:13" ht="60" x14ac:dyDescent="0.25">
      <c r="A207" s="190" t="s">
        <v>939</v>
      </c>
      <c r="B207" s="574" t="s">
        <v>907</v>
      </c>
      <c r="C207" s="574"/>
      <c r="D207" s="191" t="s">
        <v>446</v>
      </c>
      <c r="E207" s="190" t="s">
        <v>47</v>
      </c>
      <c r="F207" s="193">
        <v>100</v>
      </c>
      <c r="G207" s="646">
        <v>9.24</v>
      </c>
      <c r="H207" s="193">
        <f t="shared" si="21"/>
        <v>11.55</v>
      </c>
      <c r="I207" s="577">
        <f t="shared" si="25"/>
        <v>1155</v>
      </c>
      <c r="J207" s="599">
        <v>1155</v>
      </c>
      <c r="K207" s="563">
        <f t="shared" si="24"/>
        <v>0</v>
      </c>
      <c r="L207" s="5"/>
      <c r="M207" s="113"/>
    </row>
    <row r="208" spans="1:13" ht="60" x14ac:dyDescent="0.25">
      <c r="A208" s="190" t="s">
        <v>940</v>
      </c>
      <c r="B208" s="574" t="s">
        <v>907</v>
      </c>
      <c r="C208" s="574"/>
      <c r="D208" s="191" t="s">
        <v>447</v>
      </c>
      <c r="E208" s="190" t="s">
        <v>47</v>
      </c>
      <c r="F208" s="193">
        <v>600</v>
      </c>
      <c r="G208" s="646">
        <v>16.03</v>
      </c>
      <c r="H208" s="193">
        <f t="shared" si="21"/>
        <v>20.04</v>
      </c>
      <c r="I208" s="577">
        <f t="shared" si="25"/>
        <v>12024</v>
      </c>
      <c r="J208" s="599">
        <v>12022.5</v>
      </c>
      <c r="K208" s="563">
        <f t="shared" si="24"/>
        <v>1.5</v>
      </c>
      <c r="L208" s="5"/>
      <c r="M208" s="113"/>
    </row>
    <row r="209" spans="1:13" ht="60" x14ac:dyDescent="0.25">
      <c r="A209" s="190" t="s">
        <v>941</v>
      </c>
      <c r="B209" s="574" t="s">
        <v>907</v>
      </c>
      <c r="C209" s="574"/>
      <c r="D209" s="191" t="s">
        <v>448</v>
      </c>
      <c r="E209" s="190" t="s">
        <v>47</v>
      </c>
      <c r="F209" s="193">
        <v>600</v>
      </c>
      <c r="G209" s="646">
        <v>16.03</v>
      </c>
      <c r="H209" s="193">
        <f t="shared" si="21"/>
        <v>20.04</v>
      </c>
      <c r="I209" s="577">
        <f t="shared" si="25"/>
        <v>12024</v>
      </c>
      <c r="J209" s="599">
        <v>12022.5</v>
      </c>
      <c r="K209" s="563">
        <f t="shared" si="24"/>
        <v>1.5</v>
      </c>
      <c r="L209" s="5"/>
      <c r="M209" s="113"/>
    </row>
    <row r="210" spans="1:13" ht="60" x14ac:dyDescent="0.25">
      <c r="A210" s="190" t="s">
        <v>942</v>
      </c>
      <c r="B210" s="574" t="s">
        <v>907</v>
      </c>
      <c r="C210" s="574"/>
      <c r="D210" s="191" t="s">
        <v>449</v>
      </c>
      <c r="E210" s="190" t="s">
        <v>47</v>
      </c>
      <c r="F210" s="193">
        <v>200</v>
      </c>
      <c r="G210" s="646">
        <v>16.03</v>
      </c>
      <c r="H210" s="193">
        <f t="shared" si="21"/>
        <v>20.04</v>
      </c>
      <c r="I210" s="577">
        <f t="shared" si="25"/>
        <v>4008</v>
      </c>
      <c r="J210" s="599">
        <v>4007.5</v>
      </c>
      <c r="K210" s="563">
        <f t="shared" si="24"/>
        <v>0.5</v>
      </c>
      <c r="L210" s="5"/>
      <c r="M210" s="113"/>
    </row>
    <row r="211" spans="1:13" ht="60" x14ac:dyDescent="0.25">
      <c r="A211" s="190" t="s">
        <v>943</v>
      </c>
      <c r="B211" s="574" t="s">
        <v>907</v>
      </c>
      <c r="C211" s="574"/>
      <c r="D211" s="191" t="s">
        <v>450</v>
      </c>
      <c r="E211" s="190" t="s">
        <v>47</v>
      </c>
      <c r="F211" s="193">
        <v>200</v>
      </c>
      <c r="G211" s="646">
        <v>16.03</v>
      </c>
      <c r="H211" s="193">
        <f t="shared" si="21"/>
        <v>20.04</v>
      </c>
      <c r="I211" s="577">
        <f t="shared" si="25"/>
        <v>4008</v>
      </c>
      <c r="J211" s="599">
        <v>4007.5</v>
      </c>
      <c r="K211" s="563">
        <f t="shared" si="24"/>
        <v>0.5</v>
      </c>
      <c r="L211" s="5"/>
      <c r="M211" s="113"/>
    </row>
    <row r="212" spans="1:13" ht="60" x14ac:dyDescent="0.25">
      <c r="A212" s="190" t="s">
        <v>944</v>
      </c>
      <c r="B212" s="574" t="s">
        <v>907</v>
      </c>
      <c r="C212" s="574"/>
      <c r="D212" s="191" t="s">
        <v>451</v>
      </c>
      <c r="E212" s="190" t="s">
        <v>47</v>
      </c>
      <c r="F212" s="193">
        <v>600</v>
      </c>
      <c r="G212" s="646">
        <v>16.03</v>
      </c>
      <c r="H212" s="193">
        <f t="shared" si="21"/>
        <v>20.04</v>
      </c>
      <c r="I212" s="577">
        <f t="shared" si="25"/>
        <v>12024</v>
      </c>
      <c r="J212" s="599">
        <v>12022.5</v>
      </c>
      <c r="K212" s="563">
        <f t="shared" si="24"/>
        <v>1.5</v>
      </c>
      <c r="L212" s="5"/>
      <c r="M212" s="113"/>
    </row>
    <row r="213" spans="1:13" ht="30" x14ac:dyDescent="0.25">
      <c r="A213" s="190" t="s">
        <v>945</v>
      </c>
      <c r="B213" s="574" t="s">
        <v>907</v>
      </c>
      <c r="C213" s="574"/>
      <c r="D213" s="191" t="s">
        <v>452</v>
      </c>
      <c r="E213" s="190" t="s">
        <v>253</v>
      </c>
      <c r="F213" s="193">
        <v>52</v>
      </c>
      <c r="G213" s="646">
        <v>133.19</v>
      </c>
      <c r="H213" s="193">
        <f t="shared" si="21"/>
        <v>166.49</v>
      </c>
      <c r="I213" s="577">
        <f t="shared" si="25"/>
        <v>8657.48</v>
      </c>
      <c r="J213" s="599">
        <v>8657.35</v>
      </c>
      <c r="K213" s="563">
        <f t="shared" si="24"/>
        <v>0.12999999999919964</v>
      </c>
      <c r="L213" s="5"/>
      <c r="M213" s="113"/>
    </row>
    <row r="214" spans="1:13" x14ac:dyDescent="0.25">
      <c r="A214" s="190" t="s">
        <v>946</v>
      </c>
      <c r="B214" s="574" t="s">
        <v>907</v>
      </c>
      <c r="C214" s="574"/>
      <c r="D214" s="191" t="s">
        <v>453</v>
      </c>
      <c r="E214" s="190" t="s">
        <v>253</v>
      </c>
      <c r="F214" s="193">
        <v>26</v>
      </c>
      <c r="G214" s="646">
        <v>9.23</v>
      </c>
      <c r="H214" s="193">
        <f t="shared" si="21"/>
        <v>11.54</v>
      </c>
      <c r="I214" s="577">
        <f t="shared" si="25"/>
        <v>300.04000000000002</v>
      </c>
      <c r="J214" s="599">
        <v>299.98</v>
      </c>
      <c r="K214" s="563">
        <f t="shared" si="24"/>
        <v>6.0000000000002274E-2</v>
      </c>
      <c r="L214" s="5"/>
      <c r="M214" s="113"/>
    </row>
    <row r="215" spans="1:13" ht="30" x14ac:dyDescent="0.25">
      <c r="A215" s="190" t="s">
        <v>947</v>
      </c>
      <c r="B215" s="574" t="s">
        <v>907</v>
      </c>
      <c r="C215" s="574"/>
      <c r="D215" s="191" t="s">
        <v>454</v>
      </c>
      <c r="E215" s="190" t="s">
        <v>253</v>
      </c>
      <c r="F215" s="193">
        <v>24</v>
      </c>
      <c r="G215" s="646">
        <v>9.01</v>
      </c>
      <c r="H215" s="193">
        <f t="shared" si="21"/>
        <v>11.26</v>
      </c>
      <c r="I215" s="577">
        <f t="shared" si="25"/>
        <v>270.24</v>
      </c>
      <c r="J215" s="599">
        <v>270.3</v>
      </c>
      <c r="K215" s="563">
        <f t="shared" si="24"/>
        <v>-6.0000000000002274E-2</v>
      </c>
      <c r="L215" s="5"/>
      <c r="M215" s="113"/>
    </row>
    <row r="216" spans="1:13" x14ac:dyDescent="0.25">
      <c r="A216" s="190" t="s">
        <v>948</v>
      </c>
      <c r="B216" s="574" t="s">
        <v>907</v>
      </c>
      <c r="C216" s="574"/>
      <c r="D216" s="191" t="s">
        <v>455</v>
      </c>
      <c r="E216" s="190" t="s">
        <v>253</v>
      </c>
      <c r="F216" s="193">
        <v>24</v>
      </c>
      <c r="G216" s="646">
        <v>4.1500000000000004</v>
      </c>
      <c r="H216" s="193">
        <f t="shared" si="21"/>
        <v>5.19</v>
      </c>
      <c r="I216" s="577">
        <f t="shared" si="25"/>
        <v>124.56</v>
      </c>
      <c r="J216" s="599">
        <v>124.5</v>
      </c>
      <c r="K216" s="563">
        <f t="shared" si="24"/>
        <v>6.0000000000002274E-2</v>
      </c>
      <c r="L216" s="5"/>
      <c r="M216" s="113"/>
    </row>
    <row r="217" spans="1:13" ht="30" x14ac:dyDescent="0.25">
      <c r="A217" s="190" t="s">
        <v>949</v>
      </c>
      <c r="B217" s="574" t="s">
        <v>907</v>
      </c>
      <c r="C217" s="574"/>
      <c r="D217" s="191" t="s">
        <v>456</v>
      </c>
      <c r="E217" s="190" t="s">
        <v>253</v>
      </c>
      <c r="F217" s="193">
        <v>26</v>
      </c>
      <c r="G217" s="646">
        <v>64.83</v>
      </c>
      <c r="H217" s="193">
        <f t="shared" si="21"/>
        <v>81.040000000000006</v>
      </c>
      <c r="I217" s="577">
        <f t="shared" si="25"/>
        <v>2107.04</v>
      </c>
      <c r="J217" s="599">
        <v>2106.98</v>
      </c>
      <c r="K217" s="563">
        <f t="shared" si="24"/>
        <v>5.999999999994543E-2</v>
      </c>
      <c r="L217" s="5"/>
      <c r="M217" s="113"/>
    </row>
    <row r="218" spans="1:13" x14ac:dyDescent="0.25">
      <c r="A218" s="190" t="s">
        <v>950</v>
      </c>
      <c r="B218" s="574" t="s">
        <v>907</v>
      </c>
      <c r="C218" s="574"/>
      <c r="D218" s="191" t="s">
        <v>457</v>
      </c>
      <c r="E218" s="190" t="s">
        <v>47</v>
      </c>
      <c r="F218" s="193">
        <v>52</v>
      </c>
      <c r="G218" s="646">
        <v>19.36</v>
      </c>
      <c r="H218" s="193">
        <f t="shared" si="21"/>
        <v>24.2</v>
      </c>
      <c r="I218" s="577">
        <f t="shared" si="25"/>
        <v>1258.4000000000001</v>
      </c>
      <c r="J218" s="599">
        <v>1258.4000000000001</v>
      </c>
      <c r="K218" s="563">
        <f t="shared" si="24"/>
        <v>0</v>
      </c>
      <c r="L218" s="5"/>
      <c r="M218" s="113"/>
    </row>
    <row r="219" spans="1:13" x14ac:dyDescent="0.25">
      <c r="A219" s="190" t="s">
        <v>951</v>
      </c>
      <c r="B219" s="574" t="s">
        <v>907</v>
      </c>
      <c r="C219" s="574"/>
      <c r="D219" s="191" t="s">
        <v>458</v>
      </c>
      <c r="E219" s="190" t="s">
        <v>253</v>
      </c>
      <c r="F219" s="193">
        <v>5</v>
      </c>
      <c r="G219" s="646">
        <v>27.43</v>
      </c>
      <c r="H219" s="193">
        <f t="shared" si="21"/>
        <v>34.29</v>
      </c>
      <c r="I219" s="577">
        <f t="shared" si="25"/>
        <v>171.45</v>
      </c>
      <c r="J219" s="599">
        <v>171.44</v>
      </c>
      <c r="K219" s="563">
        <f t="shared" si="24"/>
        <v>9.9999999999909051E-3</v>
      </c>
      <c r="L219" s="5"/>
      <c r="M219" s="113"/>
    </row>
    <row r="220" spans="1:13" x14ac:dyDescent="0.25">
      <c r="A220" s="190" t="s">
        <v>952</v>
      </c>
      <c r="B220" s="574" t="s">
        <v>907</v>
      </c>
      <c r="C220" s="574"/>
      <c r="D220" s="191" t="s">
        <v>459</v>
      </c>
      <c r="E220" s="190" t="s">
        <v>253</v>
      </c>
      <c r="F220" s="193">
        <v>5</v>
      </c>
      <c r="G220" s="646">
        <v>8.7899999999999991</v>
      </c>
      <c r="H220" s="193">
        <f t="shared" si="21"/>
        <v>10.99</v>
      </c>
      <c r="I220" s="577">
        <f t="shared" si="25"/>
        <v>54.95</v>
      </c>
      <c r="J220" s="599">
        <v>54.94</v>
      </c>
      <c r="K220" s="563">
        <f t="shared" si="24"/>
        <v>1.0000000000005116E-2</v>
      </c>
      <c r="L220" s="5"/>
      <c r="M220" s="113"/>
    </row>
    <row r="221" spans="1:13" ht="45" x14ac:dyDescent="0.25">
      <c r="A221" s="190" t="s">
        <v>953</v>
      </c>
      <c r="B221" s="574" t="s">
        <v>907</v>
      </c>
      <c r="C221" s="574"/>
      <c r="D221" s="191" t="s">
        <v>460</v>
      </c>
      <c r="E221" s="190" t="s">
        <v>253</v>
      </c>
      <c r="F221" s="193">
        <v>18</v>
      </c>
      <c r="G221" s="646">
        <v>434.07</v>
      </c>
      <c r="H221" s="193">
        <f t="shared" si="21"/>
        <v>542.6</v>
      </c>
      <c r="I221" s="577">
        <f t="shared" si="25"/>
        <v>9766.7999999999993</v>
      </c>
      <c r="J221" s="599">
        <v>9766.58</v>
      </c>
      <c r="K221" s="563">
        <f t="shared" si="24"/>
        <v>0.21999999999934516</v>
      </c>
      <c r="L221" s="5"/>
      <c r="M221" s="113"/>
    </row>
    <row r="222" spans="1:13" ht="45" x14ac:dyDescent="0.25">
      <c r="A222" s="190" t="s">
        <v>954</v>
      </c>
      <c r="B222" s="574" t="s">
        <v>907</v>
      </c>
      <c r="C222" s="574"/>
      <c r="D222" s="191" t="s">
        <v>461</v>
      </c>
      <c r="E222" s="190" t="s">
        <v>253</v>
      </c>
      <c r="F222" s="193">
        <v>6</v>
      </c>
      <c r="G222" s="646">
        <v>728</v>
      </c>
      <c r="H222" s="193">
        <f t="shared" si="21"/>
        <v>910.02</v>
      </c>
      <c r="I222" s="577">
        <f t="shared" si="25"/>
        <v>5460.12</v>
      </c>
      <c r="J222" s="599">
        <v>5460</v>
      </c>
      <c r="K222" s="563">
        <f t="shared" si="24"/>
        <v>0.11999999999989086</v>
      </c>
      <c r="L222" s="5"/>
      <c r="M222" s="113"/>
    </row>
    <row r="223" spans="1:13" ht="30" x14ac:dyDescent="0.25">
      <c r="A223" s="190" t="s">
        <v>955</v>
      </c>
      <c r="B223" s="574" t="s">
        <v>907</v>
      </c>
      <c r="C223" s="574"/>
      <c r="D223" s="191" t="s">
        <v>462</v>
      </c>
      <c r="E223" s="190" t="s">
        <v>341</v>
      </c>
      <c r="F223" s="193">
        <v>6</v>
      </c>
      <c r="G223" s="646">
        <v>728</v>
      </c>
      <c r="H223" s="193">
        <f t="shared" si="21"/>
        <v>910.02</v>
      </c>
      <c r="I223" s="577">
        <f t="shared" si="25"/>
        <v>5460.12</v>
      </c>
      <c r="J223" s="599">
        <v>5460</v>
      </c>
      <c r="K223" s="563">
        <f t="shared" si="24"/>
        <v>0.11999999999989086</v>
      </c>
      <c r="L223" s="5"/>
      <c r="M223" s="113"/>
    </row>
    <row r="224" spans="1:13" ht="60" x14ac:dyDescent="0.25">
      <c r="A224" s="190" t="s">
        <v>956</v>
      </c>
      <c r="B224" s="574" t="s">
        <v>907</v>
      </c>
      <c r="C224" s="574"/>
      <c r="D224" s="191" t="s">
        <v>463</v>
      </c>
      <c r="E224" s="190" t="s">
        <v>253</v>
      </c>
      <c r="F224" s="193">
        <v>27</v>
      </c>
      <c r="G224" s="646">
        <v>144.01</v>
      </c>
      <c r="H224" s="193">
        <f t="shared" si="21"/>
        <v>180.02</v>
      </c>
      <c r="I224" s="577">
        <f t="shared" si="25"/>
        <v>4860.54</v>
      </c>
      <c r="J224" s="599">
        <v>4860.34</v>
      </c>
      <c r="K224" s="563">
        <f t="shared" si="24"/>
        <v>0.1999999999998181</v>
      </c>
      <c r="L224" s="5"/>
      <c r="M224" s="113"/>
    </row>
    <row r="225" spans="1:13" ht="45" x14ac:dyDescent="0.25">
      <c r="A225" s="190" t="s">
        <v>957</v>
      </c>
      <c r="B225" s="574" t="s">
        <v>907</v>
      </c>
      <c r="C225" s="574"/>
      <c r="D225" s="191" t="s">
        <v>464</v>
      </c>
      <c r="E225" s="190" t="s">
        <v>253</v>
      </c>
      <c r="F225" s="193">
        <v>18</v>
      </c>
      <c r="G225" s="646">
        <v>90.65</v>
      </c>
      <c r="H225" s="193">
        <f t="shared" si="21"/>
        <v>113.31</v>
      </c>
      <c r="I225" s="577">
        <f t="shared" si="25"/>
        <v>2039.58</v>
      </c>
      <c r="J225" s="599">
        <v>2039.63</v>
      </c>
      <c r="K225" s="563">
        <f t="shared" si="24"/>
        <v>-5.0000000000181899E-2</v>
      </c>
      <c r="L225" s="5"/>
      <c r="M225" s="113"/>
    </row>
    <row r="226" spans="1:13" ht="30" x14ac:dyDescent="0.25">
      <c r="A226" s="190" t="s">
        <v>958</v>
      </c>
      <c r="B226" s="574" t="s">
        <v>907</v>
      </c>
      <c r="C226" s="574"/>
      <c r="D226" s="191" t="s">
        <v>465</v>
      </c>
      <c r="E226" s="190" t="s">
        <v>253</v>
      </c>
      <c r="F226" s="193">
        <v>27</v>
      </c>
      <c r="G226" s="646">
        <v>85.67</v>
      </c>
      <c r="H226" s="193">
        <f t="shared" si="21"/>
        <v>107.09</v>
      </c>
      <c r="I226" s="577">
        <f t="shared" si="25"/>
        <v>2891.43</v>
      </c>
      <c r="J226" s="599">
        <v>2891.36</v>
      </c>
      <c r="K226" s="563">
        <f t="shared" si="24"/>
        <v>6.9999999999708962E-2</v>
      </c>
      <c r="L226" s="5"/>
      <c r="M226" s="113"/>
    </row>
    <row r="227" spans="1:13" ht="15.75" x14ac:dyDescent="0.25">
      <c r="A227" s="152"/>
      <c r="B227" s="152"/>
      <c r="C227" s="152"/>
      <c r="D227" s="152" t="s">
        <v>571</v>
      </c>
      <c r="E227" s="152"/>
      <c r="F227" s="194"/>
      <c r="G227" s="194"/>
      <c r="H227" s="194"/>
      <c r="I227" s="194">
        <f>SUBTOTAL(9,I17:I226)</f>
        <v>3513758.88</v>
      </c>
      <c r="L227" s="5"/>
      <c r="M227" s="113"/>
    </row>
    <row r="228" spans="1:13" ht="15.75" x14ac:dyDescent="0.25">
      <c r="A228" s="564"/>
      <c r="B228" s="565"/>
      <c r="C228" s="565"/>
      <c r="D228" s="565"/>
      <c r="E228" s="566"/>
      <c r="F228" s="567"/>
      <c r="G228" s="568"/>
      <c r="H228" s="568"/>
      <c r="I228" s="789"/>
      <c r="L228" s="5"/>
      <c r="M228" s="113"/>
    </row>
    <row r="229" spans="1:13" ht="15.75" x14ac:dyDescent="0.25">
      <c r="A229" s="564"/>
      <c r="B229" s="565"/>
      <c r="C229" s="565"/>
      <c r="D229" s="565"/>
      <c r="E229" s="566"/>
      <c r="F229" s="567"/>
      <c r="G229" s="568"/>
      <c r="H229" s="568"/>
      <c r="I229" s="789"/>
      <c r="L229" s="5"/>
      <c r="M229" s="113"/>
    </row>
    <row r="230" spans="1:13" ht="15.75" x14ac:dyDescent="0.25">
      <c r="A230" s="564"/>
      <c r="B230" s="565"/>
      <c r="C230" s="565"/>
      <c r="D230" s="565"/>
      <c r="E230" s="566"/>
      <c r="F230" s="567"/>
      <c r="G230" s="568"/>
      <c r="H230" s="568"/>
      <c r="I230" s="789"/>
      <c r="L230" s="5"/>
      <c r="M230" s="113"/>
    </row>
    <row r="231" spans="1:13" ht="15.75" x14ac:dyDescent="0.25">
      <c r="A231" s="564"/>
      <c r="B231" s="565"/>
      <c r="C231" s="565"/>
      <c r="D231" s="565"/>
      <c r="E231" s="566"/>
      <c r="F231" s="567"/>
      <c r="G231" s="568"/>
      <c r="H231" s="568"/>
      <c r="I231" s="789"/>
      <c r="L231" s="5"/>
      <c r="M231" s="113"/>
    </row>
    <row r="232" spans="1:13" x14ac:dyDescent="0.25">
      <c r="A232" s="621" t="s">
        <v>788</v>
      </c>
      <c r="B232" s="622"/>
      <c r="C232" s="623"/>
      <c r="D232" s="623"/>
      <c r="E232" s="624"/>
      <c r="F232" s="625"/>
      <c r="G232" s="625"/>
      <c r="H232" s="625"/>
      <c r="I232" s="626"/>
      <c r="L232" s="5"/>
      <c r="M232" s="113"/>
    </row>
    <row r="233" spans="1:13" x14ac:dyDescent="0.25">
      <c r="A233" s="621"/>
      <c r="B233" s="627">
        <v>1</v>
      </c>
      <c r="C233" s="627" t="s">
        <v>959</v>
      </c>
      <c r="D233" s="627"/>
      <c r="E233" s="627"/>
      <c r="F233" s="627"/>
      <c r="G233" s="627"/>
      <c r="H233" s="627"/>
      <c r="I233" s="628"/>
      <c r="L233" s="5"/>
      <c r="M233" s="113"/>
    </row>
    <row r="234" spans="1:13" x14ac:dyDescent="0.25">
      <c r="A234" s="629"/>
      <c r="B234" s="627">
        <v>2</v>
      </c>
      <c r="C234" s="627" t="s">
        <v>960</v>
      </c>
      <c r="D234" s="630"/>
      <c r="E234" s="630"/>
      <c r="F234" s="630"/>
      <c r="G234" s="630"/>
      <c r="H234" s="630"/>
      <c r="I234" s="631"/>
      <c r="L234" s="5"/>
      <c r="M234" s="113"/>
    </row>
    <row r="235" spans="1:13" ht="15.75" x14ac:dyDescent="0.25">
      <c r="A235" s="564"/>
      <c r="B235" s="627">
        <v>3</v>
      </c>
      <c r="C235" s="627" t="s">
        <v>961</v>
      </c>
      <c r="D235" s="565"/>
      <c r="E235" s="566"/>
      <c r="F235" s="567"/>
      <c r="G235" s="568"/>
      <c r="H235" s="568"/>
      <c r="I235" s="569"/>
      <c r="L235" s="5"/>
      <c r="M235" s="113"/>
    </row>
    <row r="236" spans="1:13" ht="15.75" x14ac:dyDescent="0.25">
      <c r="A236" s="564"/>
      <c r="B236" s="188"/>
      <c r="C236" s="627" t="s">
        <v>790</v>
      </c>
      <c r="D236" s="632"/>
      <c r="E236" s="632"/>
      <c r="F236" s="632"/>
      <c r="G236" s="632"/>
      <c r="H236" s="632"/>
      <c r="I236" s="633"/>
      <c r="L236" s="5"/>
      <c r="M236" s="113"/>
    </row>
    <row r="237" spans="1:13" ht="15.75" x14ac:dyDescent="0.25">
      <c r="A237" s="564"/>
      <c r="B237" s="627">
        <v>4</v>
      </c>
      <c r="C237" s="627" t="s">
        <v>965</v>
      </c>
      <c r="D237" s="632"/>
      <c r="E237" s="632"/>
      <c r="F237" s="632"/>
      <c r="G237" s="632"/>
      <c r="H237" s="632"/>
      <c r="I237" s="633"/>
      <c r="L237" s="5"/>
      <c r="M237" s="113"/>
    </row>
    <row r="238" spans="1:13" ht="15.75" x14ac:dyDescent="0.25">
      <c r="A238" s="564"/>
      <c r="B238" s="627">
        <v>5</v>
      </c>
      <c r="C238" s="627" t="s">
        <v>967</v>
      </c>
      <c r="D238" s="632"/>
      <c r="E238" s="632"/>
      <c r="F238" s="632"/>
      <c r="G238" s="632"/>
      <c r="H238" s="632"/>
      <c r="I238" s="633"/>
      <c r="L238" s="5"/>
      <c r="M238" s="113"/>
    </row>
    <row r="239" spans="1:13" ht="15.75" x14ac:dyDescent="0.25">
      <c r="A239" s="564"/>
      <c r="B239" s="627"/>
      <c r="C239" s="627" t="s">
        <v>966</v>
      </c>
      <c r="D239" s="565"/>
      <c r="E239" s="566"/>
      <c r="F239" s="567"/>
      <c r="G239" s="568"/>
      <c r="H239" s="568"/>
      <c r="I239" s="569"/>
      <c r="L239" s="5"/>
      <c r="M239" s="113"/>
    </row>
    <row r="240" spans="1:13" ht="15.75" x14ac:dyDescent="0.25">
      <c r="A240" s="564"/>
      <c r="B240" s="627"/>
      <c r="C240" s="627" t="s">
        <v>968</v>
      </c>
      <c r="D240" s="565"/>
      <c r="E240" s="566"/>
      <c r="F240" s="567"/>
      <c r="G240" s="568"/>
      <c r="H240" s="568"/>
      <c r="I240" s="569"/>
      <c r="L240" s="5"/>
      <c r="M240" s="113"/>
    </row>
    <row r="241" spans="1:13" ht="15.75" x14ac:dyDescent="0.25">
      <c r="A241" s="564"/>
      <c r="B241" s="627"/>
      <c r="C241" s="627"/>
      <c r="D241" s="565"/>
      <c r="E241" s="566"/>
      <c r="F241" s="567"/>
      <c r="G241" s="568"/>
      <c r="H241" s="568"/>
      <c r="I241" s="569"/>
      <c r="L241" s="5"/>
      <c r="M241" s="113"/>
    </row>
    <row r="242" spans="1:13" ht="15.75" x14ac:dyDescent="0.25">
      <c r="A242" s="564"/>
      <c r="B242" s="627"/>
      <c r="C242" s="627"/>
      <c r="D242" s="565"/>
      <c r="E242" s="566"/>
      <c r="F242" s="567"/>
      <c r="G242" s="568"/>
      <c r="H242" s="568"/>
      <c r="I242" s="569"/>
      <c r="L242" s="5"/>
      <c r="M242" s="113"/>
    </row>
    <row r="243" spans="1:13" ht="15.75" x14ac:dyDescent="0.25">
      <c r="A243" s="564"/>
      <c r="B243" s="565"/>
      <c r="C243" s="565"/>
      <c r="D243" s="565"/>
      <c r="E243" s="566"/>
      <c r="F243" s="567"/>
      <c r="G243" s="568"/>
      <c r="H243" s="568"/>
      <c r="I243" s="569"/>
      <c r="L243" s="5"/>
      <c r="M243" s="113"/>
    </row>
    <row r="244" spans="1:13" ht="15.75" x14ac:dyDescent="0.25">
      <c r="A244" s="564"/>
      <c r="B244" s="565" t="s">
        <v>964</v>
      </c>
      <c r="C244" s="565"/>
      <c r="D244" s="565"/>
      <c r="E244" s="566"/>
      <c r="F244" s="567"/>
      <c r="G244" s="568"/>
      <c r="H244" s="568"/>
      <c r="I244" s="569"/>
      <c r="L244" s="5"/>
      <c r="M244" s="113"/>
    </row>
    <row r="245" spans="1:13" ht="15.75" x14ac:dyDescent="0.25">
      <c r="A245" s="564"/>
      <c r="B245" s="565"/>
      <c r="C245" s="188"/>
      <c r="D245" s="565"/>
      <c r="E245" s="566"/>
      <c r="F245" s="567"/>
      <c r="G245" s="568"/>
      <c r="H245" s="568"/>
      <c r="I245" s="570"/>
      <c r="L245" s="5"/>
      <c r="M245" s="113"/>
    </row>
    <row r="246" spans="1:13" ht="15.75" x14ac:dyDescent="0.25">
      <c r="A246" s="564"/>
      <c r="B246" s="565"/>
      <c r="C246" s="565"/>
      <c r="D246" s="634"/>
      <c r="E246" s="566"/>
      <c r="F246" s="567"/>
      <c r="G246" s="426"/>
      <c r="H246" s="426"/>
      <c r="I246" s="635"/>
      <c r="L246" s="5"/>
      <c r="M246" s="113"/>
    </row>
    <row r="247" spans="1:13" ht="18" x14ac:dyDescent="0.25">
      <c r="A247" s="564"/>
      <c r="B247" s="565"/>
      <c r="C247" s="565"/>
      <c r="D247" s="617" t="s">
        <v>789</v>
      </c>
      <c r="E247" s="566"/>
      <c r="F247" s="567"/>
      <c r="G247" s="637"/>
      <c r="H247" s="636" t="s">
        <v>962</v>
      </c>
      <c r="I247" s="570"/>
      <c r="L247" s="5"/>
      <c r="M247" s="113"/>
    </row>
    <row r="248" spans="1:13" ht="18" x14ac:dyDescent="0.25">
      <c r="A248" s="638"/>
      <c r="B248" s="634"/>
      <c r="C248" s="634"/>
      <c r="D248" s="639" t="s">
        <v>754</v>
      </c>
      <c r="E248" s="425"/>
      <c r="F248" s="640"/>
      <c r="G248" s="640"/>
      <c r="H248" s="639" t="s">
        <v>963</v>
      </c>
      <c r="I248" s="641"/>
      <c r="L248" s="5"/>
      <c r="M248" s="113"/>
    </row>
    <row r="249" spans="1:13" x14ac:dyDescent="0.25">
      <c r="L249" s="5"/>
      <c r="M249" s="113"/>
    </row>
    <row r="250" spans="1:13" x14ac:dyDescent="0.25">
      <c r="L250" s="5"/>
      <c r="M250" s="113"/>
    </row>
    <row r="251" spans="1:13" x14ac:dyDescent="0.25">
      <c r="L251" s="5"/>
      <c r="M251" s="113"/>
    </row>
  </sheetData>
  <mergeCells count="15">
    <mergeCell ref="D54:H54"/>
    <mergeCell ref="J27:L27"/>
    <mergeCell ref="A15:A16"/>
    <mergeCell ref="B15:C15"/>
    <mergeCell ref="D15:D16"/>
    <mergeCell ref="E15:E16"/>
    <mergeCell ref="F15:I15"/>
    <mergeCell ref="J29:L29"/>
    <mergeCell ref="J31:L31"/>
    <mergeCell ref="J33:L33"/>
    <mergeCell ref="J35:L35"/>
    <mergeCell ref="J37:L37"/>
    <mergeCell ref="J39:L39"/>
    <mergeCell ref="J41:L41"/>
    <mergeCell ref="J43:L43"/>
  </mergeCells>
  <pageMargins left="0.51181102362204722" right="0.51181102362204722" top="0.78740157480314965" bottom="0.78740157480314965" header="0.31496062992125984" footer="0.31496062992125984"/>
  <pageSetup paperSize="9" scale="75" orientation="landscape" r:id="rId1"/>
  <headerFooter>
    <oddFooter>&amp;C &amp;P de &amp;N</oddFooter>
  </headerFooter>
  <rowBreaks count="6" manualBreakCount="6">
    <brk id="25" max="8" man="1"/>
    <brk id="93" max="8" man="1"/>
    <brk id="114" max="8" man="1"/>
    <brk id="144" max="8" man="1"/>
    <brk id="158" max="8" man="1"/>
    <brk id="173" max="8" man="1"/>
  </rowBreaks>
  <ignoredErrors>
    <ignoredError sqref="I128" formula="1"/>
    <ignoredError sqref="G78 G89:G91 G126 G135:G139" unlockedFormula="1"/>
  </ignoredErrors>
  <drawing r:id="rId2"/>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sheetPr>
  <dimension ref="A1:AD46"/>
  <sheetViews>
    <sheetView view="pageBreakPreview" topLeftCell="E1" zoomScaleNormal="100" zoomScaleSheetLayoutView="100" workbookViewId="0">
      <selection activeCell="Z30" sqref="Z30"/>
    </sheetView>
  </sheetViews>
  <sheetFormatPr defaultRowHeight="12.75" x14ac:dyDescent="0.2"/>
  <cols>
    <col min="1" max="1" width="6.28515625" style="432" customWidth="1"/>
    <col min="2" max="2" width="28" style="432" customWidth="1"/>
    <col min="3" max="3" width="14.5703125" style="432" customWidth="1"/>
    <col min="4" max="4" width="11.85546875" style="432" bestFit="1" customWidth="1"/>
    <col min="5" max="5" width="8.7109375" style="432" customWidth="1"/>
    <col min="6" max="6" width="11.85546875" style="432" bestFit="1" customWidth="1"/>
    <col min="7" max="7" width="8.7109375" style="432" customWidth="1"/>
    <col min="8" max="8" width="12.5703125" style="432" bestFit="1" customWidth="1"/>
    <col min="9" max="9" width="8.7109375" style="432" customWidth="1"/>
    <col min="10" max="10" width="12.5703125" style="432" bestFit="1" customWidth="1"/>
    <col min="11" max="11" width="8.7109375" style="432" customWidth="1"/>
    <col min="12" max="12" width="12.5703125" style="432" bestFit="1" customWidth="1"/>
    <col min="13" max="13" width="8.7109375" style="432" customWidth="1"/>
    <col min="14" max="14" width="12.5703125" style="432" bestFit="1" customWidth="1"/>
    <col min="15" max="15" width="8.7109375" style="432" customWidth="1"/>
    <col min="16" max="16" width="12.5703125" style="432" bestFit="1" customWidth="1"/>
    <col min="17" max="17" width="8.7109375" style="432" customWidth="1"/>
    <col min="18" max="18" width="12.5703125" style="432" bestFit="1" customWidth="1"/>
    <col min="19" max="19" width="8.7109375" style="432" customWidth="1"/>
    <col min="20" max="20" width="12.5703125" style="432" bestFit="1" customWidth="1"/>
    <col min="21" max="21" width="8.7109375" style="432" customWidth="1"/>
    <col min="22" max="22" width="12.5703125" style="432" bestFit="1" customWidth="1"/>
    <col min="23" max="23" width="8.7109375" style="432" customWidth="1"/>
    <col min="24" max="24" width="12.5703125" style="432" bestFit="1" customWidth="1"/>
    <col min="25" max="25" width="8.7109375" style="432" customWidth="1"/>
    <col min="26" max="26" width="12.5703125" style="432" bestFit="1" customWidth="1"/>
    <col min="27" max="27" width="8.7109375" style="432" customWidth="1"/>
    <col min="28" max="28" width="13.42578125" style="432" bestFit="1" customWidth="1"/>
    <col min="29" max="29" width="10.85546875" style="432" bestFit="1" customWidth="1"/>
    <col min="30" max="16384" width="9.140625" style="432"/>
  </cols>
  <sheetData>
    <row r="1" spans="1:29" ht="12.75" customHeight="1" x14ac:dyDescent="0.2">
      <c r="A1" s="846"/>
      <c r="B1" s="847"/>
      <c r="C1" s="847"/>
      <c r="D1" s="848"/>
      <c r="E1" s="855" t="s">
        <v>572</v>
      </c>
      <c r="F1" s="856"/>
      <c r="G1" s="856"/>
      <c r="H1" s="856"/>
      <c r="I1" s="856"/>
      <c r="J1" s="856"/>
      <c r="K1" s="856"/>
      <c r="L1" s="856"/>
      <c r="M1" s="856"/>
      <c r="N1" s="856"/>
      <c r="O1" s="856"/>
      <c r="P1" s="856"/>
      <c r="Q1" s="856"/>
      <c r="R1" s="856"/>
      <c r="S1" s="856"/>
      <c r="T1" s="856"/>
      <c r="U1" s="856"/>
      <c r="V1" s="856"/>
      <c r="W1" s="856"/>
      <c r="X1" s="856"/>
      <c r="Y1" s="856"/>
      <c r="Z1" s="856"/>
      <c r="AA1" s="856"/>
      <c r="AB1" s="856"/>
      <c r="AC1" s="859"/>
    </row>
    <row r="2" spans="1:29" ht="12.75" customHeight="1" x14ac:dyDescent="0.2">
      <c r="A2" s="849"/>
      <c r="B2" s="850"/>
      <c r="C2" s="850"/>
      <c r="D2" s="851"/>
      <c r="E2" s="857"/>
      <c r="F2" s="858"/>
      <c r="G2" s="858"/>
      <c r="H2" s="858"/>
      <c r="I2" s="858"/>
      <c r="J2" s="858"/>
      <c r="K2" s="858"/>
      <c r="L2" s="858"/>
      <c r="M2" s="858"/>
      <c r="N2" s="858"/>
      <c r="O2" s="858"/>
      <c r="P2" s="858"/>
      <c r="Q2" s="858"/>
      <c r="R2" s="858"/>
      <c r="S2" s="858"/>
      <c r="T2" s="858"/>
      <c r="U2" s="858"/>
      <c r="V2" s="858"/>
      <c r="W2" s="858"/>
      <c r="X2" s="858"/>
      <c r="Y2" s="858"/>
      <c r="Z2" s="858"/>
      <c r="AA2" s="858"/>
      <c r="AB2" s="858"/>
      <c r="AC2" s="860"/>
    </row>
    <row r="3" spans="1:29" ht="12" customHeight="1" x14ac:dyDescent="0.2">
      <c r="A3" s="852"/>
      <c r="B3" s="853"/>
      <c r="C3" s="853"/>
      <c r="D3" s="854"/>
      <c r="E3" s="433" t="s">
        <v>573</v>
      </c>
      <c r="F3" s="434"/>
      <c r="G3" s="435" t="str">
        <f>Orçamento!D6</f>
        <v xml:space="preserve">Ruas Nono Emílio Dalçoquio e Rua Oswaldo Leal, esquina com Rua Francisca Casas Ramos e  Ruas Oswaldo Leal e Rua Nilza Alves da Silva, ambos fazendo frente para a Rua Oswaldo Leal. </v>
      </c>
      <c r="H3" s="436"/>
      <c r="I3" s="436"/>
      <c r="J3" s="436"/>
      <c r="K3" s="436"/>
      <c r="L3" s="436"/>
      <c r="M3" s="436"/>
      <c r="N3" s="436"/>
      <c r="O3" s="436"/>
      <c r="P3" s="436"/>
      <c r="Q3" s="436"/>
      <c r="R3" s="436"/>
      <c r="S3" s="436"/>
      <c r="T3" s="436"/>
      <c r="U3" s="436"/>
      <c r="V3" s="436"/>
      <c r="W3" s="436"/>
      <c r="X3" s="436"/>
      <c r="Y3" s="436"/>
      <c r="Z3" s="436"/>
      <c r="AA3" s="436"/>
      <c r="AB3" s="436"/>
      <c r="AC3" s="437"/>
    </row>
    <row r="4" spans="1:29" ht="12.75" customHeight="1" x14ac:dyDescent="0.2">
      <c r="A4" s="861" t="s">
        <v>574</v>
      </c>
      <c r="B4" s="862"/>
      <c r="C4" s="862"/>
      <c r="D4" s="863"/>
      <c r="E4" s="438" t="s">
        <v>575</v>
      </c>
      <c r="F4" s="439"/>
      <c r="G4" s="440"/>
      <c r="H4" s="440"/>
      <c r="I4" s="440"/>
      <c r="J4" s="440"/>
      <c r="K4" s="440"/>
      <c r="L4" s="440"/>
      <c r="M4" s="440"/>
      <c r="N4" s="440"/>
      <c r="O4" s="440"/>
      <c r="P4" s="440"/>
      <c r="Q4" s="440"/>
      <c r="R4" s="441"/>
      <c r="S4" s="442"/>
      <c r="T4" s="443"/>
      <c r="U4" s="443"/>
      <c r="V4" s="443"/>
      <c r="W4" s="443"/>
      <c r="X4" s="443"/>
      <c r="Y4" s="443"/>
      <c r="Z4" s="443"/>
      <c r="AA4" s="443"/>
      <c r="AB4" s="444" t="s">
        <v>576</v>
      </c>
      <c r="AC4" s="445"/>
    </row>
    <row r="5" spans="1:29" ht="12.75" customHeight="1" x14ac:dyDescent="0.2">
      <c r="A5" s="836" t="s">
        <v>577</v>
      </c>
      <c r="B5" s="864"/>
      <c r="C5" s="864"/>
      <c r="D5" s="837"/>
      <c r="E5" s="865" t="str">
        <f>Orçamento!D5</f>
        <v>IMPLANTAÇÃO DE PRAÇAS NO LOTEAMENTO PORTAL II</v>
      </c>
      <c r="F5" s="866"/>
      <c r="G5" s="866"/>
      <c r="H5" s="866"/>
      <c r="I5" s="866"/>
      <c r="J5" s="866"/>
      <c r="K5" s="866"/>
      <c r="L5" s="866"/>
      <c r="M5" s="866"/>
      <c r="N5" s="866"/>
      <c r="O5" s="866"/>
      <c r="P5" s="866"/>
      <c r="Q5" s="866"/>
      <c r="R5" s="869"/>
      <c r="S5" s="870"/>
      <c r="T5" s="869"/>
      <c r="U5" s="870"/>
      <c r="V5" s="783"/>
      <c r="W5" s="783"/>
      <c r="X5" s="783"/>
      <c r="Y5" s="783"/>
      <c r="Z5" s="869"/>
      <c r="AA5" s="870"/>
      <c r="AB5" s="873" t="s">
        <v>578</v>
      </c>
      <c r="AC5" s="874"/>
    </row>
    <row r="6" spans="1:29" ht="12.75" customHeight="1" x14ac:dyDescent="0.2">
      <c r="A6" s="861"/>
      <c r="B6" s="862"/>
      <c r="C6" s="862"/>
      <c r="D6" s="863"/>
      <c r="E6" s="865"/>
      <c r="F6" s="866"/>
      <c r="G6" s="866"/>
      <c r="H6" s="866"/>
      <c r="I6" s="866"/>
      <c r="J6" s="866"/>
      <c r="K6" s="866"/>
      <c r="L6" s="866"/>
      <c r="M6" s="866"/>
      <c r="N6" s="866"/>
      <c r="O6" s="866"/>
      <c r="P6" s="866"/>
      <c r="Q6" s="866"/>
      <c r="R6" s="869"/>
      <c r="S6" s="870"/>
      <c r="T6" s="869"/>
      <c r="U6" s="870"/>
      <c r="V6" s="783"/>
      <c r="W6" s="783"/>
      <c r="X6" s="783"/>
      <c r="Y6" s="783"/>
      <c r="Z6" s="869"/>
      <c r="AA6" s="870"/>
      <c r="AB6" s="873"/>
      <c r="AC6" s="874"/>
    </row>
    <row r="7" spans="1:29" ht="12.75" customHeight="1" x14ac:dyDescent="0.2">
      <c r="A7" s="836" t="s">
        <v>577</v>
      </c>
      <c r="B7" s="864"/>
      <c r="C7" s="864"/>
      <c r="D7" s="837"/>
      <c r="E7" s="865"/>
      <c r="F7" s="866"/>
      <c r="G7" s="866"/>
      <c r="H7" s="866"/>
      <c r="I7" s="866"/>
      <c r="J7" s="866"/>
      <c r="K7" s="866"/>
      <c r="L7" s="866"/>
      <c r="M7" s="866"/>
      <c r="N7" s="866"/>
      <c r="O7" s="866"/>
      <c r="P7" s="866"/>
      <c r="Q7" s="866"/>
      <c r="R7" s="869"/>
      <c r="S7" s="870"/>
      <c r="T7" s="869"/>
      <c r="U7" s="870"/>
      <c r="V7" s="783"/>
      <c r="W7" s="783"/>
      <c r="X7" s="783"/>
      <c r="Y7" s="783"/>
      <c r="Z7" s="869"/>
      <c r="AA7" s="870"/>
      <c r="AB7" s="875"/>
      <c r="AC7" s="876"/>
    </row>
    <row r="8" spans="1:29" ht="12.75" customHeight="1" x14ac:dyDescent="0.2">
      <c r="A8" s="877" t="s">
        <v>579</v>
      </c>
      <c r="B8" s="878"/>
      <c r="C8" s="879" t="s">
        <v>580</v>
      </c>
      <c r="D8" s="880"/>
      <c r="E8" s="865"/>
      <c r="F8" s="866"/>
      <c r="G8" s="866"/>
      <c r="H8" s="866"/>
      <c r="I8" s="866"/>
      <c r="J8" s="866"/>
      <c r="K8" s="866"/>
      <c r="L8" s="866"/>
      <c r="M8" s="866"/>
      <c r="N8" s="866"/>
      <c r="O8" s="866"/>
      <c r="P8" s="866"/>
      <c r="Q8" s="866"/>
      <c r="R8" s="869"/>
      <c r="S8" s="870"/>
      <c r="T8" s="869"/>
      <c r="U8" s="870"/>
      <c r="V8" s="783"/>
      <c r="W8" s="783"/>
      <c r="X8" s="783"/>
      <c r="Y8" s="783"/>
      <c r="Z8" s="869"/>
      <c r="AA8" s="870"/>
      <c r="AB8" s="446" t="s">
        <v>581</v>
      </c>
      <c r="AC8" s="447"/>
    </row>
    <row r="9" spans="1:29" ht="28.5" customHeight="1" x14ac:dyDescent="0.2">
      <c r="A9" s="881" t="str">
        <f>E5</f>
        <v>IMPLANTAÇÃO DE PRAÇAS NO LOTEAMENTO PORTAL II</v>
      </c>
      <c r="B9" s="882"/>
      <c r="C9" s="836" t="s">
        <v>582</v>
      </c>
      <c r="D9" s="837"/>
      <c r="E9" s="867"/>
      <c r="F9" s="868"/>
      <c r="G9" s="868"/>
      <c r="H9" s="868"/>
      <c r="I9" s="868"/>
      <c r="J9" s="868"/>
      <c r="K9" s="868"/>
      <c r="L9" s="868"/>
      <c r="M9" s="868"/>
      <c r="N9" s="868"/>
      <c r="O9" s="868"/>
      <c r="P9" s="868"/>
      <c r="Q9" s="868"/>
      <c r="R9" s="871"/>
      <c r="S9" s="872"/>
      <c r="T9" s="871"/>
      <c r="U9" s="872"/>
      <c r="V9" s="784"/>
      <c r="W9" s="784"/>
      <c r="X9" s="784"/>
      <c r="Y9" s="784"/>
      <c r="Z9" s="871"/>
      <c r="AA9" s="872"/>
      <c r="AB9" s="844">
        <f>Orçamento!D9</f>
        <v>45017</v>
      </c>
      <c r="AC9" s="845"/>
    </row>
    <row r="10" spans="1:29" x14ac:dyDescent="0.2">
      <c r="A10" s="829" t="s">
        <v>583</v>
      </c>
      <c r="B10" s="833" t="s">
        <v>64</v>
      </c>
      <c r="C10" s="829" t="s">
        <v>584</v>
      </c>
      <c r="D10" s="832" t="s">
        <v>585</v>
      </c>
      <c r="E10" s="825"/>
      <c r="F10" s="825"/>
      <c r="G10" s="825"/>
      <c r="H10" s="825"/>
      <c r="I10" s="825"/>
      <c r="J10" s="825"/>
      <c r="K10" s="825"/>
      <c r="L10" s="825"/>
      <c r="M10" s="825"/>
      <c r="N10" s="825"/>
      <c r="O10" s="825"/>
      <c r="P10" s="825"/>
      <c r="Q10" s="825"/>
      <c r="R10" s="825"/>
      <c r="S10" s="826"/>
      <c r="T10" s="825"/>
      <c r="U10" s="826"/>
      <c r="V10" s="785"/>
      <c r="W10" s="785"/>
      <c r="X10" s="785"/>
      <c r="Y10" s="785"/>
      <c r="Z10" s="825"/>
      <c r="AA10" s="826"/>
      <c r="AB10" s="842" t="s">
        <v>586</v>
      </c>
      <c r="AC10" s="843"/>
    </row>
    <row r="11" spans="1:29" x14ac:dyDescent="0.2">
      <c r="A11" s="830"/>
      <c r="B11" s="834"/>
      <c r="C11" s="830"/>
      <c r="D11" s="827" t="s">
        <v>587</v>
      </c>
      <c r="E11" s="828"/>
      <c r="F11" s="827" t="s">
        <v>588</v>
      </c>
      <c r="G11" s="828"/>
      <c r="H11" s="827" t="s">
        <v>589</v>
      </c>
      <c r="I11" s="828"/>
      <c r="J11" s="821" t="s">
        <v>590</v>
      </c>
      <c r="K11" s="821"/>
      <c r="L11" s="827" t="s">
        <v>591</v>
      </c>
      <c r="M11" s="828"/>
      <c r="N11" s="821" t="s">
        <v>592</v>
      </c>
      <c r="O11" s="821"/>
      <c r="P11" s="827" t="s">
        <v>593</v>
      </c>
      <c r="Q11" s="828"/>
      <c r="R11" s="821" t="s">
        <v>594</v>
      </c>
      <c r="S11" s="821"/>
      <c r="T11" s="827" t="s">
        <v>595</v>
      </c>
      <c r="U11" s="828"/>
      <c r="V11" s="821" t="s">
        <v>596</v>
      </c>
      <c r="W11" s="821"/>
      <c r="X11" s="821" t="s">
        <v>652</v>
      </c>
      <c r="Y11" s="821"/>
      <c r="Z11" s="821" t="s">
        <v>653</v>
      </c>
      <c r="AA11" s="821"/>
      <c r="AB11" s="448"/>
      <c r="AC11" s="449"/>
    </row>
    <row r="12" spans="1:29" x14ac:dyDescent="0.2">
      <c r="A12" s="831"/>
      <c r="B12" s="835"/>
      <c r="C12" s="831"/>
      <c r="D12" s="787" t="s">
        <v>356</v>
      </c>
      <c r="E12" s="787" t="s">
        <v>291</v>
      </c>
      <c r="F12" s="787" t="s">
        <v>356</v>
      </c>
      <c r="G12" s="787" t="s">
        <v>291</v>
      </c>
      <c r="H12" s="787" t="s">
        <v>356</v>
      </c>
      <c r="I12" s="787" t="s">
        <v>291</v>
      </c>
      <c r="J12" s="787" t="s">
        <v>356</v>
      </c>
      <c r="K12" s="787" t="s">
        <v>291</v>
      </c>
      <c r="L12" s="787" t="s">
        <v>356</v>
      </c>
      <c r="M12" s="787" t="s">
        <v>291</v>
      </c>
      <c r="N12" s="787" t="s">
        <v>356</v>
      </c>
      <c r="O12" s="787" t="s">
        <v>291</v>
      </c>
      <c r="P12" s="787" t="s">
        <v>356</v>
      </c>
      <c r="Q12" s="787" t="s">
        <v>291</v>
      </c>
      <c r="R12" s="787" t="s">
        <v>356</v>
      </c>
      <c r="S12" s="787" t="s">
        <v>291</v>
      </c>
      <c r="T12" s="787" t="s">
        <v>356</v>
      </c>
      <c r="U12" s="787" t="s">
        <v>291</v>
      </c>
      <c r="V12" s="787" t="s">
        <v>356</v>
      </c>
      <c r="W12" s="787" t="s">
        <v>291</v>
      </c>
      <c r="X12" s="787" t="s">
        <v>356</v>
      </c>
      <c r="Y12" s="787" t="s">
        <v>291</v>
      </c>
      <c r="Z12" s="787" t="s">
        <v>356</v>
      </c>
      <c r="AA12" s="787" t="s">
        <v>291</v>
      </c>
      <c r="AB12" s="450" t="s">
        <v>356</v>
      </c>
      <c r="AC12" s="786" t="s">
        <v>291</v>
      </c>
    </row>
    <row r="13" spans="1:29" x14ac:dyDescent="0.2">
      <c r="A13" s="451"/>
      <c r="B13" s="510"/>
      <c r="C13" s="452"/>
      <c r="D13" s="453"/>
      <c r="E13" s="454"/>
      <c r="F13" s="453"/>
      <c r="G13" s="454"/>
      <c r="H13" s="453"/>
      <c r="I13" s="454"/>
      <c r="J13" s="454"/>
      <c r="K13" s="454"/>
      <c r="L13" s="454"/>
      <c r="M13" s="454"/>
      <c r="N13" s="454"/>
      <c r="O13" s="454"/>
      <c r="P13" s="454"/>
      <c r="Q13" s="454"/>
      <c r="R13" s="453"/>
      <c r="S13" s="454"/>
      <c r="T13" s="453"/>
      <c r="U13" s="454"/>
      <c r="V13" s="453"/>
      <c r="W13" s="454"/>
      <c r="X13" s="453"/>
      <c r="Y13" s="454"/>
      <c r="Z13" s="453"/>
      <c r="AA13" s="454"/>
      <c r="AB13" s="455"/>
      <c r="AC13" s="456"/>
    </row>
    <row r="14" spans="1:29" s="462" customFormat="1" ht="12.75" customHeight="1" x14ac:dyDescent="0.2">
      <c r="A14" s="457" t="str">
        <f>Orçamento!A17</f>
        <v>1.0</v>
      </c>
      <c r="B14" s="511" t="str">
        <f>Orçamento!D17</f>
        <v>TRABALHOS TÉCNICOS INICIAIS</v>
      </c>
      <c r="C14" s="515">
        <f>Orçamento!I17</f>
        <v>80737.179999999993</v>
      </c>
      <c r="D14" s="458">
        <f t="shared" ref="D14:D26" si="0">$C14*E14</f>
        <v>80737.179999999993</v>
      </c>
      <c r="E14" s="459">
        <v>1</v>
      </c>
      <c r="F14" s="458">
        <f t="shared" ref="F14:F20" si="1">$C14*G14</f>
        <v>0</v>
      </c>
      <c r="G14" s="459">
        <v>0</v>
      </c>
      <c r="H14" s="458">
        <f t="shared" ref="H14:H26" si="2">$C14*I14</f>
        <v>0</v>
      </c>
      <c r="I14" s="459">
        <v>0</v>
      </c>
      <c r="J14" s="458">
        <f t="shared" ref="J14:J26" si="3">$C14*K14</f>
        <v>0</v>
      </c>
      <c r="K14" s="459">
        <v>0</v>
      </c>
      <c r="L14" s="458">
        <f t="shared" ref="L14:L26" si="4">$C14*M14</f>
        <v>0</v>
      </c>
      <c r="M14" s="459">
        <v>0</v>
      </c>
      <c r="N14" s="458">
        <f t="shared" ref="N14:N26" si="5">$C14*O14</f>
        <v>0</v>
      </c>
      <c r="O14" s="459">
        <v>0</v>
      </c>
      <c r="P14" s="458">
        <f t="shared" ref="P14:P26" si="6">$C14*Q14</f>
        <v>0</v>
      </c>
      <c r="Q14" s="459">
        <v>0</v>
      </c>
      <c r="R14" s="458">
        <f t="shared" ref="R14:R26" si="7">$C14*S14</f>
        <v>0</v>
      </c>
      <c r="S14" s="459">
        <v>0</v>
      </c>
      <c r="T14" s="458">
        <f t="shared" ref="T14:T26" si="8">$C14*U14</f>
        <v>0</v>
      </c>
      <c r="U14" s="459">
        <v>0</v>
      </c>
      <c r="V14" s="458">
        <f t="shared" ref="V14:X26" si="9">$C14*W14</f>
        <v>0</v>
      </c>
      <c r="W14" s="459">
        <v>0</v>
      </c>
      <c r="X14" s="458">
        <f t="shared" si="9"/>
        <v>0</v>
      </c>
      <c r="Y14" s="459">
        <v>0</v>
      </c>
      <c r="Z14" s="458">
        <f t="shared" ref="Z14:Z26" si="10">$C14*AA14</f>
        <v>0</v>
      </c>
      <c r="AA14" s="459">
        <v>0</v>
      </c>
      <c r="AB14" s="460">
        <f>D14+F14+H14+R14+J14+L14+N14+P14+T14+V14+X14+Z14</f>
        <v>80737.179999999993</v>
      </c>
      <c r="AC14" s="461">
        <f>E14+G14+I14+S14+K14+M14+O14+Q14+U14+W14+Y14+AA14</f>
        <v>1</v>
      </c>
    </row>
    <row r="15" spans="1:29" s="462" customFormat="1" ht="12.75" customHeight="1" x14ac:dyDescent="0.2">
      <c r="A15" s="457" t="str">
        <f>Orçamento!A20</f>
        <v>2.0</v>
      </c>
      <c r="B15" s="511" t="str">
        <f>Orçamento!D20</f>
        <v>INSTALAÇÕES PROVISÓRIAS</v>
      </c>
      <c r="C15" s="515">
        <f>Orçamento!I20</f>
        <v>32801</v>
      </c>
      <c r="D15" s="458">
        <f t="shared" si="0"/>
        <v>32801</v>
      </c>
      <c r="E15" s="463">
        <v>1</v>
      </c>
      <c r="F15" s="458">
        <f t="shared" si="1"/>
        <v>0</v>
      </c>
      <c r="G15" s="463">
        <v>0</v>
      </c>
      <c r="H15" s="458">
        <f t="shared" si="2"/>
        <v>0</v>
      </c>
      <c r="I15" s="463">
        <v>0</v>
      </c>
      <c r="J15" s="458">
        <f t="shared" si="3"/>
        <v>0</v>
      </c>
      <c r="K15" s="463">
        <v>0</v>
      </c>
      <c r="L15" s="458">
        <f t="shared" si="4"/>
        <v>0</v>
      </c>
      <c r="M15" s="463">
        <v>0</v>
      </c>
      <c r="N15" s="458">
        <f t="shared" si="5"/>
        <v>0</v>
      </c>
      <c r="O15" s="463">
        <v>0</v>
      </c>
      <c r="P15" s="458">
        <f t="shared" si="6"/>
        <v>0</v>
      </c>
      <c r="Q15" s="464">
        <v>0</v>
      </c>
      <c r="R15" s="458">
        <f t="shared" si="7"/>
        <v>0</v>
      </c>
      <c r="S15" s="463">
        <v>0</v>
      </c>
      <c r="T15" s="458">
        <f t="shared" si="8"/>
        <v>0</v>
      </c>
      <c r="U15" s="463">
        <v>0</v>
      </c>
      <c r="V15" s="458">
        <f t="shared" si="9"/>
        <v>0</v>
      </c>
      <c r="W15" s="463">
        <v>0</v>
      </c>
      <c r="X15" s="458">
        <f t="shared" si="9"/>
        <v>0</v>
      </c>
      <c r="Y15" s="463">
        <v>0</v>
      </c>
      <c r="Z15" s="458">
        <f t="shared" si="10"/>
        <v>0</v>
      </c>
      <c r="AA15" s="463">
        <v>0</v>
      </c>
      <c r="AB15" s="460">
        <f t="shared" ref="AB15:AB25" si="11">D15+F15+H15+R15+J15+L15+N15+P15+T15+V15+X15+Z15</f>
        <v>32801</v>
      </c>
      <c r="AC15" s="461">
        <f t="shared" ref="AC15:AC25" si="12">E15+G15+I15+S15+K15+M15+O15+Q15+U15+W15+Y15+AA15</f>
        <v>1</v>
      </c>
    </row>
    <row r="16" spans="1:29" s="462" customFormat="1" ht="25.5" x14ac:dyDescent="0.2">
      <c r="A16" s="457" t="str">
        <f>Orçamento!A29</f>
        <v>3.0</v>
      </c>
      <c r="B16" s="597" t="str">
        <f>Orçamento!D29</f>
        <v>SEGURANÇA E SINALIZAÇÃO DA OBRA</v>
      </c>
      <c r="C16" s="515">
        <f>Orçamento!I29</f>
        <v>106864.87</v>
      </c>
      <c r="D16" s="458">
        <f t="shared" si="0"/>
        <v>8549.1895999999997</v>
      </c>
      <c r="E16" s="463">
        <v>0.08</v>
      </c>
      <c r="F16" s="458">
        <f t="shared" si="1"/>
        <v>8549.1895999999997</v>
      </c>
      <c r="G16" s="463">
        <v>0.08</v>
      </c>
      <c r="H16" s="458">
        <f t="shared" si="2"/>
        <v>8549.1895999999997</v>
      </c>
      <c r="I16" s="463">
        <v>0.08</v>
      </c>
      <c r="J16" s="458">
        <f t="shared" si="3"/>
        <v>8549.1895999999997</v>
      </c>
      <c r="K16" s="463">
        <v>0.08</v>
      </c>
      <c r="L16" s="458">
        <f t="shared" si="4"/>
        <v>8549.1895999999997</v>
      </c>
      <c r="M16" s="463">
        <v>0.08</v>
      </c>
      <c r="N16" s="458">
        <f t="shared" si="5"/>
        <v>8549.1895999999997</v>
      </c>
      <c r="O16" s="463">
        <v>0.08</v>
      </c>
      <c r="P16" s="458">
        <f t="shared" si="6"/>
        <v>8549.1895999999997</v>
      </c>
      <c r="Q16" s="463">
        <v>0.08</v>
      </c>
      <c r="R16" s="458">
        <f t="shared" si="7"/>
        <v>8549.1895999999997</v>
      </c>
      <c r="S16" s="463">
        <v>0.08</v>
      </c>
      <c r="T16" s="458">
        <f t="shared" si="8"/>
        <v>8549.1895999999997</v>
      </c>
      <c r="U16" s="463">
        <v>0.08</v>
      </c>
      <c r="V16" s="458">
        <f t="shared" si="9"/>
        <v>8549.1895999999997</v>
      </c>
      <c r="W16" s="463">
        <v>0.08</v>
      </c>
      <c r="X16" s="458">
        <f t="shared" si="9"/>
        <v>8549.1895999999997</v>
      </c>
      <c r="Y16" s="463">
        <v>0.08</v>
      </c>
      <c r="Z16" s="458">
        <f t="shared" si="10"/>
        <v>12823.784399999999</v>
      </c>
      <c r="AA16" s="463">
        <v>0.12</v>
      </c>
      <c r="AB16" s="460">
        <f t="shared" si="11"/>
        <v>106864.87</v>
      </c>
      <c r="AC16" s="461">
        <f t="shared" si="12"/>
        <v>0.99999999999999989</v>
      </c>
    </row>
    <row r="17" spans="1:30" s="468" customFormat="1" ht="12.75" customHeight="1" x14ac:dyDescent="0.2">
      <c r="A17" s="465" t="str">
        <f>Orçamento!A32</f>
        <v>4.0</v>
      </c>
      <c r="B17" s="512" t="str">
        <f>Orçamento!D32</f>
        <v>LOCAÇÃO DA OBRA</v>
      </c>
      <c r="C17" s="516">
        <f>Orçamento!I32</f>
        <v>13723.7</v>
      </c>
      <c r="D17" s="466">
        <f t="shared" si="0"/>
        <v>13723.7</v>
      </c>
      <c r="E17" s="467">
        <v>1</v>
      </c>
      <c r="F17" s="466">
        <f t="shared" si="1"/>
        <v>0</v>
      </c>
      <c r="G17" s="467">
        <v>0</v>
      </c>
      <c r="H17" s="466">
        <f t="shared" si="2"/>
        <v>0</v>
      </c>
      <c r="I17" s="467">
        <v>0</v>
      </c>
      <c r="J17" s="466">
        <f t="shared" si="3"/>
        <v>0</v>
      </c>
      <c r="K17" s="467">
        <v>0</v>
      </c>
      <c r="L17" s="466">
        <f t="shared" si="4"/>
        <v>0</v>
      </c>
      <c r="M17" s="467">
        <v>0</v>
      </c>
      <c r="N17" s="466">
        <f t="shared" si="5"/>
        <v>0</v>
      </c>
      <c r="O17" s="467">
        <v>0</v>
      </c>
      <c r="P17" s="466">
        <f t="shared" si="6"/>
        <v>0</v>
      </c>
      <c r="Q17" s="467">
        <v>0</v>
      </c>
      <c r="R17" s="466">
        <f t="shared" si="7"/>
        <v>0</v>
      </c>
      <c r="S17" s="467">
        <v>0</v>
      </c>
      <c r="T17" s="466">
        <f t="shared" si="8"/>
        <v>0</v>
      </c>
      <c r="U17" s="467">
        <v>0</v>
      </c>
      <c r="V17" s="466">
        <f t="shared" si="9"/>
        <v>0</v>
      </c>
      <c r="W17" s="467">
        <v>0</v>
      </c>
      <c r="X17" s="466">
        <f t="shared" si="9"/>
        <v>0</v>
      </c>
      <c r="Y17" s="467">
        <v>0</v>
      </c>
      <c r="Z17" s="466">
        <f t="shared" si="10"/>
        <v>0</v>
      </c>
      <c r="AA17" s="467">
        <v>0</v>
      </c>
      <c r="AB17" s="460">
        <f t="shared" si="11"/>
        <v>13723.7</v>
      </c>
      <c r="AC17" s="461">
        <f t="shared" si="12"/>
        <v>1</v>
      </c>
    </row>
    <row r="18" spans="1:30" s="462" customFormat="1" ht="12.75" customHeight="1" x14ac:dyDescent="0.2">
      <c r="A18" s="469" t="str">
        <f>Orçamento!A34</f>
        <v>5.0</v>
      </c>
      <c r="B18" s="511" t="str">
        <f>Orçamento!D34</f>
        <v>LIMPEZA DO TERRENO</v>
      </c>
      <c r="C18" s="515">
        <f>Orçamento!I34</f>
        <v>408330.9</v>
      </c>
      <c r="D18" s="458">
        <f t="shared" si="0"/>
        <v>408330.9</v>
      </c>
      <c r="E18" s="470">
        <v>1</v>
      </c>
      <c r="F18" s="458">
        <f t="shared" si="1"/>
        <v>0</v>
      </c>
      <c r="G18" s="470">
        <v>0</v>
      </c>
      <c r="H18" s="458">
        <f t="shared" si="2"/>
        <v>0</v>
      </c>
      <c r="I18" s="470">
        <v>0</v>
      </c>
      <c r="J18" s="458">
        <f t="shared" si="3"/>
        <v>0</v>
      </c>
      <c r="K18" s="470">
        <v>0</v>
      </c>
      <c r="L18" s="458">
        <f t="shared" si="4"/>
        <v>0</v>
      </c>
      <c r="M18" s="470">
        <v>0</v>
      </c>
      <c r="N18" s="458">
        <f t="shared" si="5"/>
        <v>0</v>
      </c>
      <c r="O18" s="470">
        <v>0</v>
      </c>
      <c r="P18" s="458">
        <f t="shared" si="6"/>
        <v>0</v>
      </c>
      <c r="Q18" s="470">
        <v>0</v>
      </c>
      <c r="R18" s="458">
        <f t="shared" si="7"/>
        <v>0</v>
      </c>
      <c r="S18" s="470">
        <v>0</v>
      </c>
      <c r="T18" s="458">
        <f t="shared" si="8"/>
        <v>0</v>
      </c>
      <c r="U18" s="470">
        <v>0</v>
      </c>
      <c r="V18" s="458">
        <f t="shared" si="9"/>
        <v>0</v>
      </c>
      <c r="W18" s="470">
        <v>0</v>
      </c>
      <c r="X18" s="458">
        <f t="shared" si="9"/>
        <v>0</v>
      </c>
      <c r="Y18" s="470">
        <v>0</v>
      </c>
      <c r="Z18" s="458">
        <f t="shared" si="10"/>
        <v>0</v>
      </c>
      <c r="AA18" s="470">
        <v>0</v>
      </c>
      <c r="AB18" s="460">
        <f t="shared" si="11"/>
        <v>408330.9</v>
      </c>
      <c r="AC18" s="461">
        <f t="shared" si="12"/>
        <v>1</v>
      </c>
    </row>
    <row r="19" spans="1:30" s="468" customFormat="1" ht="12.75" customHeight="1" x14ac:dyDescent="0.2">
      <c r="A19" s="471" t="str">
        <f>Orçamento!A42</f>
        <v>6.0</v>
      </c>
      <c r="B19" s="513" t="str">
        <f>Orçamento!D42</f>
        <v>DRENAGEM</v>
      </c>
      <c r="C19" s="516">
        <f>Orçamento!I42</f>
        <v>125850.68000000001</v>
      </c>
      <c r="D19" s="466">
        <f t="shared" si="0"/>
        <v>0</v>
      </c>
      <c r="E19" s="467">
        <v>0</v>
      </c>
      <c r="F19" s="466">
        <f t="shared" si="1"/>
        <v>125850.68000000001</v>
      </c>
      <c r="G19" s="467">
        <v>1</v>
      </c>
      <c r="H19" s="466">
        <f t="shared" si="2"/>
        <v>0</v>
      </c>
      <c r="I19" s="467">
        <v>0</v>
      </c>
      <c r="J19" s="466">
        <f t="shared" si="3"/>
        <v>0</v>
      </c>
      <c r="K19" s="467">
        <v>0</v>
      </c>
      <c r="L19" s="466">
        <f t="shared" si="4"/>
        <v>0</v>
      </c>
      <c r="M19" s="467">
        <v>0</v>
      </c>
      <c r="N19" s="466">
        <f t="shared" si="5"/>
        <v>0</v>
      </c>
      <c r="O19" s="467">
        <v>0</v>
      </c>
      <c r="P19" s="466">
        <f t="shared" si="6"/>
        <v>0</v>
      </c>
      <c r="Q19" s="467">
        <v>0</v>
      </c>
      <c r="R19" s="466">
        <f t="shared" si="7"/>
        <v>0</v>
      </c>
      <c r="S19" s="467">
        <v>0</v>
      </c>
      <c r="T19" s="466">
        <f t="shared" si="8"/>
        <v>0</v>
      </c>
      <c r="U19" s="467">
        <v>0</v>
      </c>
      <c r="V19" s="466">
        <f t="shared" si="9"/>
        <v>0</v>
      </c>
      <c r="W19" s="467">
        <v>0</v>
      </c>
      <c r="X19" s="466">
        <f t="shared" si="9"/>
        <v>0</v>
      </c>
      <c r="Y19" s="467">
        <v>0</v>
      </c>
      <c r="Z19" s="466">
        <f t="shared" si="10"/>
        <v>0</v>
      </c>
      <c r="AA19" s="467">
        <v>0</v>
      </c>
      <c r="AB19" s="460">
        <f t="shared" si="11"/>
        <v>125850.68000000001</v>
      </c>
      <c r="AC19" s="461">
        <f t="shared" si="12"/>
        <v>1</v>
      </c>
    </row>
    <row r="20" spans="1:30" s="462" customFormat="1" ht="12.75" customHeight="1" x14ac:dyDescent="0.2">
      <c r="A20" s="457" t="str">
        <f>Orçamento!A49</f>
        <v>7.0</v>
      </c>
      <c r="B20" s="513" t="str">
        <f>Orçamento!D49</f>
        <v>MEIO FIO</v>
      </c>
      <c r="C20" s="515">
        <f>Orçamento!I49</f>
        <v>93084.28</v>
      </c>
      <c r="D20" s="458">
        <f t="shared" si="0"/>
        <v>0</v>
      </c>
      <c r="E20" s="470">
        <v>0</v>
      </c>
      <c r="F20" s="458">
        <f t="shared" si="1"/>
        <v>93084.28</v>
      </c>
      <c r="G20" s="470">
        <v>1</v>
      </c>
      <c r="H20" s="458">
        <f t="shared" si="2"/>
        <v>0</v>
      </c>
      <c r="I20" s="470">
        <v>0</v>
      </c>
      <c r="J20" s="458">
        <f t="shared" si="3"/>
        <v>0</v>
      </c>
      <c r="K20" s="470">
        <v>0</v>
      </c>
      <c r="L20" s="458">
        <f t="shared" si="4"/>
        <v>0</v>
      </c>
      <c r="M20" s="470">
        <v>0</v>
      </c>
      <c r="N20" s="458">
        <f t="shared" si="5"/>
        <v>0</v>
      </c>
      <c r="O20" s="470">
        <v>0</v>
      </c>
      <c r="P20" s="458">
        <f t="shared" si="6"/>
        <v>0</v>
      </c>
      <c r="Q20" s="470">
        <v>0</v>
      </c>
      <c r="R20" s="458">
        <f t="shared" si="7"/>
        <v>0</v>
      </c>
      <c r="S20" s="470">
        <v>0</v>
      </c>
      <c r="T20" s="458">
        <f t="shared" si="8"/>
        <v>0</v>
      </c>
      <c r="U20" s="470">
        <v>0</v>
      </c>
      <c r="V20" s="458">
        <f t="shared" si="9"/>
        <v>0</v>
      </c>
      <c r="W20" s="470">
        <v>0</v>
      </c>
      <c r="X20" s="458">
        <f t="shared" si="9"/>
        <v>0</v>
      </c>
      <c r="Y20" s="470">
        <v>0</v>
      </c>
      <c r="Z20" s="458">
        <f t="shared" si="10"/>
        <v>0</v>
      </c>
      <c r="AA20" s="470">
        <v>0</v>
      </c>
      <c r="AB20" s="460">
        <f t="shared" si="11"/>
        <v>93084.28</v>
      </c>
      <c r="AC20" s="461">
        <f t="shared" si="12"/>
        <v>1</v>
      </c>
    </row>
    <row r="21" spans="1:30" s="462" customFormat="1" ht="12.75" customHeight="1" x14ac:dyDescent="0.2">
      <c r="A21" s="457" t="str">
        <f>Orçamento!A55</f>
        <v>9.0</v>
      </c>
      <c r="B21" s="513" t="str">
        <f>Orçamento!D55</f>
        <v>PISOS E PAVIMENTAÇÕES</v>
      </c>
      <c r="C21" s="515">
        <f>Orçamento!I55</f>
        <v>999631.83000000007</v>
      </c>
      <c r="D21" s="458">
        <f t="shared" si="0"/>
        <v>0</v>
      </c>
      <c r="E21" s="470">
        <v>0</v>
      </c>
      <c r="F21" s="458">
        <f>$C21*G21</f>
        <v>99963.183000000019</v>
      </c>
      <c r="G21" s="470">
        <v>0.1</v>
      </c>
      <c r="H21" s="458">
        <f t="shared" si="2"/>
        <v>199926.36600000004</v>
      </c>
      <c r="I21" s="470">
        <v>0.2</v>
      </c>
      <c r="J21" s="458">
        <f t="shared" si="3"/>
        <v>199926.36600000004</v>
      </c>
      <c r="K21" s="470">
        <v>0.2</v>
      </c>
      <c r="L21" s="458">
        <f t="shared" si="4"/>
        <v>199926.36600000004</v>
      </c>
      <c r="M21" s="470">
        <v>0.2</v>
      </c>
      <c r="N21" s="458">
        <f t="shared" si="5"/>
        <v>199926.36600000004</v>
      </c>
      <c r="O21" s="470">
        <v>0.2</v>
      </c>
      <c r="P21" s="458">
        <f t="shared" si="6"/>
        <v>99963.183000000019</v>
      </c>
      <c r="Q21" s="470">
        <v>0.1</v>
      </c>
      <c r="R21" s="458">
        <f t="shared" si="7"/>
        <v>0</v>
      </c>
      <c r="S21" s="470">
        <v>0</v>
      </c>
      <c r="T21" s="458">
        <f t="shared" si="8"/>
        <v>0</v>
      </c>
      <c r="U21" s="470">
        <v>0</v>
      </c>
      <c r="V21" s="458">
        <f t="shared" si="9"/>
        <v>0</v>
      </c>
      <c r="W21" s="470">
        <v>0</v>
      </c>
      <c r="X21" s="458">
        <f t="shared" si="9"/>
        <v>0</v>
      </c>
      <c r="Y21" s="470">
        <v>0</v>
      </c>
      <c r="Z21" s="458">
        <f t="shared" si="10"/>
        <v>0</v>
      </c>
      <c r="AA21" s="470">
        <v>0</v>
      </c>
      <c r="AB21" s="460">
        <f t="shared" si="11"/>
        <v>999631.83000000031</v>
      </c>
      <c r="AC21" s="461">
        <f t="shared" si="12"/>
        <v>0.99999999999999989</v>
      </c>
    </row>
    <row r="22" spans="1:30" s="462" customFormat="1" ht="12.75" customHeight="1" x14ac:dyDescent="0.2">
      <c r="A22" s="457" t="str">
        <f>Orçamento!A68</f>
        <v>10.0</v>
      </c>
      <c r="B22" s="513" t="str">
        <f>Orçamento!D68</f>
        <v>ÁREAS ESPORTIVAS</v>
      </c>
      <c r="C22" s="515">
        <f>Orçamento!I68</f>
        <v>493004.06999999995</v>
      </c>
      <c r="D22" s="458">
        <f t="shared" si="0"/>
        <v>0</v>
      </c>
      <c r="E22" s="470">
        <v>0</v>
      </c>
      <c r="F22" s="458">
        <v>0</v>
      </c>
      <c r="G22" s="470">
        <v>0</v>
      </c>
      <c r="H22" s="458">
        <f t="shared" si="2"/>
        <v>0</v>
      </c>
      <c r="I22" s="470">
        <v>0</v>
      </c>
      <c r="J22" s="458">
        <f t="shared" si="3"/>
        <v>0</v>
      </c>
      <c r="K22" s="470">
        <v>0</v>
      </c>
      <c r="L22" s="458">
        <f t="shared" si="4"/>
        <v>0</v>
      </c>
      <c r="M22" s="470">
        <v>0</v>
      </c>
      <c r="N22" s="458">
        <f t="shared" si="5"/>
        <v>0</v>
      </c>
      <c r="O22" s="470">
        <v>0</v>
      </c>
      <c r="P22" s="458">
        <f t="shared" si="6"/>
        <v>197201.628</v>
      </c>
      <c r="Q22" s="470">
        <v>0.4</v>
      </c>
      <c r="R22" s="458">
        <f t="shared" si="7"/>
        <v>197201.628</v>
      </c>
      <c r="S22" s="470">
        <v>0.4</v>
      </c>
      <c r="T22" s="458">
        <f t="shared" si="8"/>
        <v>98600.813999999998</v>
      </c>
      <c r="U22" s="470">
        <v>0.2</v>
      </c>
      <c r="V22" s="458">
        <f t="shared" si="9"/>
        <v>0</v>
      </c>
      <c r="W22" s="470">
        <v>0</v>
      </c>
      <c r="X22" s="458">
        <f t="shared" si="9"/>
        <v>0</v>
      </c>
      <c r="Y22" s="470">
        <v>0</v>
      </c>
      <c r="Z22" s="458">
        <f t="shared" si="10"/>
        <v>0</v>
      </c>
      <c r="AA22" s="470">
        <v>0</v>
      </c>
      <c r="AB22" s="460">
        <f t="shared" si="11"/>
        <v>493004.07</v>
      </c>
      <c r="AC22" s="461">
        <f t="shared" si="12"/>
        <v>1</v>
      </c>
    </row>
    <row r="23" spans="1:30" s="462" customFormat="1" ht="12.75" customHeight="1" x14ac:dyDescent="0.2">
      <c r="A23" s="457" t="str">
        <f>Orçamento!A87</f>
        <v>11.0</v>
      </c>
      <c r="B23" s="513" t="str">
        <f>Orçamento!D87</f>
        <v>MOBILIÁRIO URBANO</v>
      </c>
      <c r="C23" s="515">
        <f>Orçamento!I87</f>
        <v>186415.09</v>
      </c>
      <c r="D23" s="458">
        <f t="shared" si="0"/>
        <v>0</v>
      </c>
      <c r="E23" s="470">
        <v>0</v>
      </c>
      <c r="F23" s="458">
        <f>$C23*G23</f>
        <v>0</v>
      </c>
      <c r="G23" s="470">
        <v>0</v>
      </c>
      <c r="H23" s="458">
        <f t="shared" si="2"/>
        <v>0</v>
      </c>
      <c r="I23" s="470">
        <v>0</v>
      </c>
      <c r="J23" s="458">
        <f t="shared" si="3"/>
        <v>0</v>
      </c>
      <c r="K23" s="470">
        <v>0</v>
      </c>
      <c r="L23" s="458">
        <f t="shared" si="4"/>
        <v>0</v>
      </c>
      <c r="M23" s="470">
        <v>0</v>
      </c>
      <c r="N23" s="458">
        <f t="shared" si="5"/>
        <v>0</v>
      </c>
      <c r="O23" s="470">
        <v>0</v>
      </c>
      <c r="P23" s="458">
        <f t="shared" si="6"/>
        <v>0</v>
      </c>
      <c r="Q23" s="470">
        <v>0</v>
      </c>
      <c r="R23" s="458">
        <f t="shared" si="7"/>
        <v>0</v>
      </c>
      <c r="S23" s="470">
        <v>0</v>
      </c>
      <c r="T23" s="458">
        <f t="shared" si="8"/>
        <v>93207.544999999998</v>
      </c>
      <c r="U23" s="470">
        <v>0.5</v>
      </c>
      <c r="V23" s="458">
        <f t="shared" si="9"/>
        <v>93207.544999999998</v>
      </c>
      <c r="W23" s="470">
        <v>0.5</v>
      </c>
      <c r="X23" s="458">
        <f t="shared" si="9"/>
        <v>0</v>
      </c>
      <c r="Y23" s="470">
        <v>0</v>
      </c>
      <c r="Z23" s="458">
        <f t="shared" si="10"/>
        <v>0</v>
      </c>
      <c r="AA23" s="470">
        <v>0</v>
      </c>
      <c r="AB23" s="460">
        <f t="shared" si="11"/>
        <v>186415.09</v>
      </c>
      <c r="AC23" s="461">
        <f t="shared" si="12"/>
        <v>1</v>
      </c>
    </row>
    <row r="24" spans="1:30" s="462" customFormat="1" x14ac:dyDescent="0.2">
      <c r="A24" s="472" t="str">
        <f>Orçamento!A106</f>
        <v>12.0</v>
      </c>
      <c r="B24" s="513" t="str">
        <f>Orçamento!D106</f>
        <v>PISTA DE SKATE</v>
      </c>
      <c r="C24" s="515">
        <f>Orçamento!I106</f>
        <v>361320.82000000007</v>
      </c>
      <c r="D24" s="458">
        <f t="shared" si="0"/>
        <v>0</v>
      </c>
      <c r="E24" s="470">
        <v>0</v>
      </c>
      <c r="F24" s="458">
        <v>0</v>
      </c>
      <c r="G24" s="470">
        <v>0</v>
      </c>
      <c r="H24" s="458">
        <f t="shared" si="2"/>
        <v>0</v>
      </c>
      <c r="I24" s="470">
        <v>0</v>
      </c>
      <c r="J24" s="458">
        <f t="shared" si="3"/>
        <v>0</v>
      </c>
      <c r="K24" s="470">
        <v>0</v>
      </c>
      <c r="L24" s="458">
        <f t="shared" si="4"/>
        <v>0</v>
      </c>
      <c r="M24" s="470">
        <v>0</v>
      </c>
      <c r="N24" s="458">
        <f t="shared" si="5"/>
        <v>0</v>
      </c>
      <c r="O24" s="470">
        <v>0</v>
      </c>
      <c r="P24" s="458">
        <f t="shared" si="6"/>
        <v>0</v>
      </c>
      <c r="Q24" s="470">
        <v>0</v>
      </c>
      <c r="R24" s="458">
        <f t="shared" si="7"/>
        <v>108396.24600000001</v>
      </c>
      <c r="S24" s="470">
        <v>0.3</v>
      </c>
      <c r="T24" s="458">
        <f t="shared" si="8"/>
        <v>108396.24600000001</v>
      </c>
      <c r="U24" s="470">
        <v>0.3</v>
      </c>
      <c r="V24" s="458">
        <f t="shared" si="9"/>
        <v>144528.32800000004</v>
      </c>
      <c r="W24" s="470">
        <v>0.4</v>
      </c>
      <c r="X24" s="458">
        <f t="shared" si="9"/>
        <v>0</v>
      </c>
      <c r="Y24" s="470">
        <v>0</v>
      </c>
      <c r="Z24" s="458">
        <f t="shared" si="10"/>
        <v>0</v>
      </c>
      <c r="AA24" s="470">
        <v>0</v>
      </c>
      <c r="AB24" s="460">
        <f t="shared" si="11"/>
        <v>361320.82000000007</v>
      </c>
      <c r="AC24" s="461">
        <f t="shared" si="12"/>
        <v>1</v>
      </c>
    </row>
    <row r="25" spans="1:30" s="462" customFormat="1" x14ac:dyDescent="0.2">
      <c r="A25" s="472" t="str">
        <f>Orçamento!A159</f>
        <v>13.0</v>
      </c>
      <c r="B25" s="513" t="str">
        <f>Orçamento!D159</f>
        <v>PAISAGISMO</v>
      </c>
      <c r="C25" s="515">
        <f>Orçamento!I159</f>
        <v>117046.27</v>
      </c>
      <c r="D25" s="458">
        <f t="shared" si="0"/>
        <v>0</v>
      </c>
      <c r="E25" s="470">
        <v>0</v>
      </c>
      <c r="F25" s="458">
        <f>$C25*G25</f>
        <v>0</v>
      </c>
      <c r="G25" s="470">
        <v>0</v>
      </c>
      <c r="H25" s="458">
        <f t="shared" si="2"/>
        <v>0</v>
      </c>
      <c r="I25" s="470">
        <v>0</v>
      </c>
      <c r="J25" s="458">
        <f t="shared" si="3"/>
        <v>0</v>
      </c>
      <c r="K25" s="470">
        <v>0</v>
      </c>
      <c r="L25" s="458">
        <f t="shared" si="4"/>
        <v>0</v>
      </c>
      <c r="M25" s="470">
        <v>0</v>
      </c>
      <c r="N25" s="458">
        <f t="shared" si="5"/>
        <v>0</v>
      </c>
      <c r="O25" s="470">
        <v>0</v>
      </c>
      <c r="P25" s="458">
        <f t="shared" si="6"/>
        <v>0</v>
      </c>
      <c r="Q25" s="470">
        <v>0</v>
      </c>
      <c r="R25" s="458">
        <f t="shared" si="7"/>
        <v>0</v>
      </c>
      <c r="S25" s="470">
        <v>0</v>
      </c>
      <c r="T25" s="458">
        <f t="shared" si="8"/>
        <v>0</v>
      </c>
      <c r="U25" s="470">
        <v>0</v>
      </c>
      <c r="V25" s="458">
        <f t="shared" si="9"/>
        <v>46818.508000000002</v>
      </c>
      <c r="W25" s="470">
        <v>0.4</v>
      </c>
      <c r="X25" s="458">
        <f t="shared" si="9"/>
        <v>46818.508000000002</v>
      </c>
      <c r="Y25" s="470">
        <v>0.4</v>
      </c>
      <c r="Z25" s="458">
        <f t="shared" si="10"/>
        <v>23409.254000000001</v>
      </c>
      <c r="AA25" s="470">
        <v>0.2</v>
      </c>
      <c r="AB25" s="460">
        <f t="shared" si="11"/>
        <v>117046.27</v>
      </c>
      <c r="AC25" s="461">
        <f t="shared" si="12"/>
        <v>1</v>
      </c>
    </row>
    <row r="26" spans="1:30" ht="25.5" x14ac:dyDescent="0.2">
      <c r="A26" s="472" t="str">
        <f>Orçamento!A168</f>
        <v>14.0</v>
      </c>
      <c r="B26" s="642" t="str">
        <f>Orçamento!D168</f>
        <v>SERVIÇOS COMPLEMENTARES</v>
      </c>
      <c r="C26" s="515">
        <f>Orçamento!I168</f>
        <v>22041.1</v>
      </c>
      <c r="D26" s="458">
        <f t="shared" si="0"/>
        <v>0</v>
      </c>
      <c r="E26" s="470">
        <v>0</v>
      </c>
      <c r="F26" s="458">
        <f>$C26*G26</f>
        <v>0</v>
      </c>
      <c r="G26" s="470">
        <v>0</v>
      </c>
      <c r="H26" s="458">
        <f t="shared" si="2"/>
        <v>0</v>
      </c>
      <c r="I26" s="470">
        <v>0</v>
      </c>
      <c r="J26" s="458">
        <f t="shared" si="3"/>
        <v>0</v>
      </c>
      <c r="K26" s="470">
        <v>0</v>
      </c>
      <c r="L26" s="458">
        <f t="shared" si="4"/>
        <v>0</v>
      </c>
      <c r="M26" s="470">
        <v>0</v>
      </c>
      <c r="N26" s="458">
        <f t="shared" si="5"/>
        <v>0</v>
      </c>
      <c r="O26" s="470">
        <v>0</v>
      </c>
      <c r="P26" s="458">
        <f t="shared" si="6"/>
        <v>0</v>
      </c>
      <c r="Q26" s="470">
        <v>0</v>
      </c>
      <c r="R26" s="458">
        <f t="shared" si="7"/>
        <v>0</v>
      </c>
      <c r="S26" s="470">
        <v>0</v>
      </c>
      <c r="T26" s="458">
        <f t="shared" si="8"/>
        <v>0</v>
      </c>
      <c r="U26" s="470">
        <v>0</v>
      </c>
      <c r="V26" s="458">
        <f t="shared" si="9"/>
        <v>0</v>
      </c>
      <c r="W26" s="470">
        <v>0</v>
      </c>
      <c r="X26" s="458">
        <f t="shared" si="9"/>
        <v>0</v>
      </c>
      <c r="Y26" s="470">
        <v>0</v>
      </c>
      <c r="Z26" s="458">
        <f t="shared" si="10"/>
        <v>22041.1</v>
      </c>
      <c r="AA26" s="470">
        <v>1</v>
      </c>
      <c r="AB26" s="460">
        <f t="shared" ref="AB26" si="13">D26+F26+H26+R26+J26+L26+N26+P26+T26+V26+X26+Z26</f>
        <v>22041.1</v>
      </c>
      <c r="AC26" s="461">
        <f t="shared" ref="AC26" si="14">E26+G26+I26+S26+K26+M26+O26+Q26+U26+W26+Y26+AA26</f>
        <v>1</v>
      </c>
    </row>
    <row r="27" spans="1:30" ht="25.5" x14ac:dyDescent="0.2">
      <c r="A27" s="472" t="str">
        <f>Orçamento!A174</f>
        <v>15.0</v>
      </c>
      <c r="B27" s="642" t="str">
        <f>Orçamento!D174</f>
        <v>INSTALACOES ELETROMECANICAS E CIVIL</v>
      </c>
      <c r="C27" s="515">
        <f>Orçamento!I174</f>
        <v>472907.08999999991</v>
      </c>
      <c r="D27" s="458">
        <f t="shared" ref="D27" si="15">$C27*E27</f>
        <v>0</v>
      </c>
      <c r="E27" s="470">
        <v>0</v>
      </c>
      <c r="F27" s="458">
        <f>$C27*G27</f>
        <v>0</v>
      </c>
      <c r="G27" s="470">
        <v>0</v>
      </c>
      <c r="H27" s="458">
        <f t="shared" ref="H27" si="16">$C27*I27</f>
        <v>0</v>
      </c>
      <c r="I27" s="470">
        <v>0</v>
      </c>
      <c r="J27" s="458">
        <f t="shared" ref="J27" si="17">$C27*K27</f>
        <v>0</v>
      </c>
      <c r="K27" s="470">
        <v>0</v>
      </c>
      <c r="L27" s="458">
        <f t="shared" ref="L27" si="18">$C27*M27</f>
        <v>0</v>
      </c>
      <c r="M27" s="470">
        <v>0</v>
      </c>
      <c r="N27" s="458">
        <f t="shared" ref="N27" si="19">$C27*O27</f>
        <v>0</v>
      </c>
      <c r="O27" s="470">
        <v>0</v>
      </c>
      <c r="P27" s="458">
        <f t="shared" ref="P27" si="20">$C27*Q27</f>
        <v>0</v>
      </c>
      <c r="Q27" s="470">
        <v>0</v>
      </c>
      <c r="R27" s="458">
        <f t="shared" ref="R27" si="21">$C27*S27</f>
        <v>0</v>
      </c>
      <c r="S27" s="470">
        <v>0</v>
      </c>
      <c r="T27" s="458">
        <f t="shared" ref="T27" si="22">$C27*U27</f>
        <v>0</v>
      </c>
      <c r="U27" s="470">
        <v>0</v>
      </c>
      <c r="V27" s="458">
        <f t="shared" ref="V27" si="23">$C27*W27</f>
        <v>156059.33969999998</v>
      </c>
      <c r="W27" s="470">
        <v>0.33</v>
      </c>
      <c r="X27" s="458">
        <f t="shared" ref="X27" si="24">$C27*Y27</f>
        <v>156059.33969999998</v>
      </c>
      <c r="Y27" s="470">
        <v>0.33</v>
      </c>
      <c r="Z27" s="458">
        <f t="shared" ref="Z27" si="25">$C27*AA27</f>
        <v>160788.41059999997</v>
      </c>
      <c r="AA27" s="470">
        <v>0.34</v>
      </c>
      <c r="AB27" s="460">
        <f t="shared" ref="AB27" si="26">D27+F27+H27+R27+J27+L27+N27+P27+T27+V27+X27+Z27</f>
        <v>472907.08999999997</v>
      </c>
      <c r="AC27" s="461">
        <f t="shared" ref="AC27" si="27">E27+G27+I27+S27+K27+M27+O27+Q27+U27+W27+Y27+AA27</f>
        <v>1</v>
      </c>
    </row>
    <row r="28" spans="1:30" x14ac:dyDescent="0.2">
      <c r="A28" s="472"/>
      <c r="B28" s="514"/>
      <c r="C28" s="517"/>
      <c r="D28" s="473"/>
      <c r="E28" s="474"/>
      <c r="F28" s="473"/>
      <c r="G28" s="475"/>
      <c r="H28" s="476"/>
      <c r="I28" s="477"/>
      <c r="J28" s="477"/>
      <c r="K28" s="477"/>
      <c r="L28" s="477"/>
      <c r="M28" s="477"/>
      <c r="N28" s="477"/>
      <c r="O28" s="477"/>
      <c r="P28" s="477"/>
      <c r="Q28" s="470"/>
      <c r="R28" s="476"/>
      <c r="S28" s="470"/>
      <c r="T28" s="476"/>
      <c r="U28" s="477"/>
      <c r="V28" s="476"/>
      <c r="W28" s="477"/>
      <c r="X28" s="476"/>
      <c r="Y28" s="477"/>
      <c r="Z28" s="476"/>
      <c r="AA28" s="477"/>
      <c r="AB28" s="476"/>
      <c r="AC28" s="476"/>
    </row>
    <row r="29" spans="1:30" s="481" customFormat="1" x14ac:dyDescent="0.2">
      <c r="A29" s="824" t="s">
        <v>597</v>
      </c>
      <c r="B29" s="824"/>
      <c r="C29" s="478">
        <f>SUM(C14:C28)</f>
        <v>3513758.88</v>
      </c>
      <c r="D29" s="479">
        <f>SUM(D14:D28)</f>
        <v>544141.96959999995</v>
      </c>
      <c r="E29" s="480">
        <f>D29/$AB$29</f>
        <v>0.15486036127783473</v>
      </c>
      <c r="F29" s="479">
        <f>SUM(F14:F28)</f>
        <v>327447.33260000002</v>
      </c>
      <c r="G29" s="480">
        <f>F29/$AB$29</f>
        <v>9.3190040575578725E-2</v>
      </c>
      <c r="H29" s="479">
        <f>SUM(H14:H28)</f>
        <v>208475.55560000005</v>
      </c>
      <c r="I29" s="480">
        <f>H29/$AB$29</f>
        <v>5.9331207040592394E-2</v>
      </c>
      <c r="J29" s="479">
        <f>SUM(J14:J28)</f>
        <v>208475.55560000005</v>
      </c>
      <c r="K29" s="480">
        <f>J29/$AB$29</f>
        <v>5.9331207040592394E-2</v>
      </c>
      <c r="L29" s="479">
        <f>SUM(L14:L28)</f>
        <v>208475.55560000005</v>
      </c>
      <c r="M29" s="480">
        <f>L29/$AB$29</f>
        <v>5.9331207040592394E-2</v>
      </c>
      <c r="N29" s="479">
        <f>SUM(N14:N28)</f>
        <v>208475.55560000005</v>
      </c>
      <c r="O29" s="480">
        <f>N29/$AB$29</f>
        <v>5.9331207040592394E-2</v>
      </c>
      <c r="P29" s="479">
        <f>SUM(P14:P28)</f>
        <v>305714.00060000003</v>
      </c>
      <c r="Q29" s="480">
        <f>P29/$AB$29</f>
        <v>8.7004831873950333E-2</v>
      </c>
      <c r="R29" s="479">
        <f>SUM(R14:R28)</f>
        <v>314147.06359999999</v>
      </c>
      <c r="S29" s="480">
        <f>R29/$AB$29</f>
        <v>8.9404843738167941E-2</v>
      </c>
      <c r="T29" s="479">
        <f>SUM(T14:T28)</f>
        <v>308753.79460000002</v>
      </c>
      <c r="U29" s="480">
        <f>T29/$AB$29</f>
        <v>8.786994359726813E-2</v>
      </c>
      <c r="V29" s="479">
        <f>SUM(V14:V28)</f>
        <v>449162.91029999999</v>
      </c>
      <c r="W29" s="480">
        <f>V29/$AB$29</f>
        <v>0.1278297474697524</v>
      </c>
      <c r="X29" s="479">
        <f>SUM(X14:X28)</f>
        <v>211427.03729999997</v>
      </c>
      <c r="Y29" s="480">
        <f>X29/$AB$29</f>
        <v>6.017118547986422E-2</v>
      </c>
      <c r="Z29" s="479">
        <f>SUM(Z14:Z28)</f>
        <v>219062.54899999997</v>
      </c>
      <c r="AA29" s="480">
        <f>Z29/$AB$29</f>
        <v>6.2344217825214002E-2</v>
      </c>
      <c r="AB29" s="838">
        <f>SUM(AB14:AB28)</f>
        <v>3513758.88</v>
      </c>
      <c r="AC29" s="840">
        <f>AB29/C29</f>
        <v>1</v>
      </c>
    </row>
    <row r="30" spans="1:30" s="481" customFormat="1" x14ac:dyDescent="0.2">
      <c r="A30" s="824" t="s">
        <v>598</v>
      </c>
      <c r="B30" s="824"/>
      <c r="C30" s="482">
        <v>1</v>
      </c>
      <c r="D30" s="479">
        <f>D29</f>
        <v>544141.96959999995</v>
      </c>
      <c r="E30" s="480">
        <f>E29</f>
        <v>0.15486036127783473</v>
      </c>
      <c r="F30" s="479">
        <f>D30+F29</f>
        <v>871589.30220000003</v>
      </c>
      <c r="G30" s="480">
        <f>G29+E30</f>
        <v>0.24805040185341345</v>
      </c>
      <c r="H30" s="479">
        <f>F30+H29</f>
        <v>1080064.8578000001</v>
      </c>
      <c r="I30" s="480">
        <f>I29+G30</f>
        <v>0.30738160889400584</v>
      </c>
      <c r="J30" s="479">
        <f>H30+J29</f>
        <v>1288540.4134000002</v>
      </c>
      <c r="K30" s="480">
        <f>K29+I30</f>
        <v>0.36671281593459826</v>
      </c>
      <c r="L30" s="479">
        <f>J30+L29</f>
        <v>1497015.9690000003</v>
      </c>
      <c r="M30" s="480">
        <f>M29+K30</f>
        <v>0.42604402297519067</v>
      </c>
      <c r="N30" s="479">
        <f>L30+N29</f>
        <v>1705491.5246000004</v>
      </c>
      <c r="O30" s="480">
        <f>O29+M30</f>
        <v>0.48537523001578309</v>
      </c>
      <c r="P30" s="479">
        <f>N30+P29</f>
        <v>2011205.5252000005</v>
      </c>
      <c r="Q30" s="480">
        <f>Q29+O30</f>
        <v>0.57238006188973345</v>
      </c>
      <c r="R30" s="479">
        <f>P30+R29</f>
        <v>2325352.5888000005</v>
      </c>
      <c r="S30" s="480">
        <f>S29+Q30</f>
        <v>0.66178490562790138</v>
      </c>
      <c r="T30" s="479">
        <f>R30+T29</f>
        <v>2634106.3834000006</v>
      </c>
      <c r="U30" s="480">
        <f>U29+S30</f>
        <v>0.74965484922516956</v>
      </c>
      <c r="V30" s="479">
        <f>T30+V29</f>
        <v>3083269.2937000007</v>
      </c>
      <c r="W30" s="480">
        <f>W29+U30</f>
        <v>0.87748459669492196</v>
      </c>
      <c r="X30" s="479">
        <f>V30+X29</f>
        <v>3294696.3310000007</v>
      </c>
      <c r="Y30" s="480">
        <f>Y29+W30</f>
        <v>0.93765578217478618</v>
      </c>
      <c r="Z30" s="479">
        <f>X30+Z29</f>
        <v>3513758.8800000008</v>
      </c>
      <c r="AA30" s="480">
        <f>AA29+Y30</f>
        <v>1.0000000000000002</v>
      </c>
      <c r="AB30" s="839"/>
      <c r="AC30" s="841"/>
      <c r="AD30" s="481">
        <f>AB29/12</f>
        <v>292813.24</v>
      </c>
    </row>
    <row r="31" spans="1:30" ht="12.75" customHeight="1" x14ac:dyDescent="0.2">
      <c r="A31" s="822"/>
      <c r="B31" s="823"/>
      <c r="C31" s="483"/>
      <c r="D31" s="484"/>
      <c r="E31" s="485"/>
      <c r="F31" s="484"/>
      <c r="G31" s="483"/>
      <c r="H31" s="483"/>
      <c r="I31" s="483"/>
      <c r="J31" s="486"/>
      <c r="K31" s="483"/>
      <c r="L31" s="483"/>
      <c r="M31" s="483"/>
      <c r="N31" s="483"/>
      <c r="O31" s="483"/>
      <c r="P31" s="483"/>
      <c r="Q31" s="483"/>
      <c r="R31" s="483"/>
      <c r="S31" s="483"/>
      <c r="T31" s="483"/>
      <c r="U31" s="483"/>
      <c r="V31" s="483"/>
      <c r="W31" s="483"/>
      <c r="X31" s="483"/>
      <c r="Y31" s="483"/>
      <c r="Z31" s="483"/>
      <c r="AA31" s="483"/>
      <c r="AB31" s="483"/>
      <c r="AC31" s="487"/>
    </row>
    <row r="32" spans="1:30" x14ac:dyDescent="0.2">
      <c r="A32" s="822"/>
      <c r="B32" s="823"/>
      <c r="C32" s="488"/>
      <c r="D32" s="489"/>
      <c r="E32" s="489"/>
      <c r="F32" s="489"/>
      <c r="G32" s="490"/>
      <c r="H32" s="490"/>
      <c r="I32" s="490"/>
      <c r="J32" s="490"/>
      <c r="K32" s="490"/>
      <c r="L32" s="490"/>
      <c r="M32" s="490"/>
      <c r="N32" s="490"/>
      <c r="O32" s="490"/>
      <c r="P32" s="490"/>
      <c r="Q32" s="490"/>
      <c r="R32" s="490"/>
      <c r="S32" s="490"/>
      <c r="T32" s="490"/>
      <c r="U32" s="490"/>
      <c r="V32" s="490"/>
      <c r="W32" s="490"/>
      <c r="X32" s="490"/>
      <c r="Y32" s="490"/>
      <c r="Z32" s="490"/>
      <c r="AA32" s="490"/>
      <c r="AB32" s="490"/>
      <c r="AC32" s="491"/>
    </row>
    <row r="33" spans="1:29" ht="15" x14ac:dyDescent="0.2">
      <c r="A33" s="492"/>
      <c r="B33" s="598"/>
      <c r="C33" s="488"/>
      <c r="D33" s="490"/>
      <c r="E33" s="493"/>
      <c r="F33" s="494"/>
      <c r="G33" s="490"/>
      <c r="H33" s="490"/>
      <c r="I33" s="490"/>
      <c r="J33" s="490"/>
      <c r="K33" s="490"/>
      <c r="L33" s="490"/>
      <c r="M33" s="490"/>
      <c r="N33" s="490"/>
      <c r="O33" s="490"/>
      <c r="P33" s="490"/>
      <c r="Q33" s="490"/>
      <c r="R33" s="490"/>
      <c r="S33" s="490"/>
      <c r="T33" s="490"/>
      <c r="U33" s="490"/>
      <c r="V33" s="490"/>
      <c r="W33" s="490"/>
      <c r="X33" s="490"/>
      <c r="Y33" s="490"/>
      <c r="Z33" s="490"/>
      <c r="AA33" s="490"/>
      <c r="AB33" s="490"/>
      <c r="AC33" s="491"/>
    </row>
    <row r="34" spans="1:29" x14ac:dyDescent="0.2">
      <c r="A34" s="492"/>
      <c r="B34" s="644"/>
      <c r="C34" s="488"/>
      <c r="D34" s="490"/>
      <c r="E34" s="493"/>
      <c r="F34" s="494"/>
      <c r="G34" s="490"/>
      <c r="H34" s="490"/>
      <c r="I34" s="490"/>
      <c r="J34" s="490"/>
      <c r="K34" s="490"/>
      <c r="L34" s="490"/>
      <c r="M34" s="490"/>
      <c r="N34" s="490"/>
      <c r="O34" s="490"/>
      <c r="P34" s="490"/>
      <c r="Q34" s="490"/>
      <c r="R34" s="490"/>
      <c r="S34" s="490"/>
      <c r="T34" s="490"/>
      <c r="U34" s="490"/>
      <c r="V34" s="490"/>
      <c r="W34" s="490"/>
      <c r="X34" s="490"/>
      <c r="Y34" s="490"/>
      <c r="Z34" s="490"/>
      <c r="AA34" s="490"/>
      <c r="AB34" s="490"/>
      <c r="AC34" s="491"/>
    </row>
    <row r="35" spans="1:29" x14ac:dyDescent="0.2">
      <c r="A35" s="492"/>
      <c r="B35" s="644"/>
      <c r="C35" s="488"/>
      <c r="D35" s="490"/>
      <c r="E35" s="493"/>
      <c r="F35" s="495"/>
      <c r="G35" s="490"/>
      <c r="H35" s="490"/>
      <c r="I35" s="490"/>
      <c r="J35" s="490"/>
      <c r="K35" s="490"/>
      <c r="L35" s="490"/>
      <c r="M35" s="490"/>
      <c r="N35" s="490"/>
      <c r="O35" s="490"/>
      <c r="P35" s="490"/>
      <c r="Q35" s="490"/>
      <c r="R35" s="490"/>
      <c r="S35" s="490"/>
      <c r="T35" s="490"/>
      <c r="U35" s="490"/>
      <c r="V35" s="490"/>
      <c r="W35" s="490"/>
      <c r="X35" s="490"/>
      <c r="Y35" s="490"/>
      <c r="Z35" s="490"/>
      <c r="AA35" s="490"/>
      <c r="AB35" s="490"/>
      <c r="AC35" s="491"/>
    </row>
    <row r="36" spans="1:29" ht="14.25" x14ac:dyDescent="0.2">
      <c r="A36" s="492"/>
      <c r="B36" s="761" t="str">
        <f>Orçamento!B244</f>
        <v>Itajaí, 09 de abril de 2023</v>
      </c>
      <c r="C36" s="488"/>
      <c r="D36" s="490"/>
      <c r="E36" s="493"/>
      <c r="F36" s="494"/>
      <c r="G36" s="490"/>
      <c r="H36" s="490"/>
      <c r="I36" s="490"/>
      <c r="J36" s="490"/>
      <c r="K36" s="490"/>
      <c r="L36" s="490"/>
      <c r="M36" s="490"/>
      <c r="N36" s="490"/>
      <c r="O36" s="490"/>
      <c r="P36" s="490"/>
      <c r="Q36" s="490"/>
      <c r="R36" s="490"/>
      <c r="S36" s="490"/>
      <c r="T36" s="490"/>
      <c r="U36" s="490"/>
      <c r="V36" s="490"/>
      <c r="W36" s="490"/>
      <c r="X36" s="490"/>
      <c r="Y36" s="490"/>
      <c r="Z36" s="490"/>
      <c r="AA36" s="490"/>
      <c r="AB36" s="490"/>
      <c r="AC36" s="491"/>
    </row>
    <row r="37" spans="1:29" x14ac:dyDescent="0.2">
      <c r="A37" s="492"/>
      <c r="B37" s="644"/>
      <c r="C37" s="488"/>
      <c r="D37" s="490"/>
      <c r="E37" s="493"/>
      <c r="F37" s="494"/>
      <c r="G37" s="490"/>
      <c r="H37" s="490"/>
      <c r="I37" s="490"/>
      <c r="J37" s="490"/>
      <c r="K37" s="490"/>
      <c r="L37" s="490"/>
      <c r="M37" s="490"/>
      <c r="N37" s="490"/>
      <c r="O37" s="490"/>
      <c r="P37" s="490"/>
      <c r="Q37" s="490"/>
      <c r="R37" s="490"/>
      <c r="S37" s="490"/>
      <c r="T37" s="489"/>
      <c r="U37" s="490"/>
      <c r="V37" s="490"/>
      <c r="W37" s="490"/>
      <c r="X37" s="490"/>
      <c r="Y37" s="490"/>
      <c r="Z37" s="490"/>
      <c r="AA37" s="490"/>
      <c r="AB37" s="490"/>
      <c r="AC37" s="491"/>
    </row>
    <row r="38" spans="1:29" x14ac:dyDescent="0.2">
      <c r="A38" s="492"/>
      <c r="B38" s="644"/>
      <c r="C38" s="488"/>
      <c r="D38" s="490"/>
      <c r="E38" s="493"/>
      <c r="F38" s="494"/>
      <c r="G38" s="490"/>
      <c r="H38" s="490"/>
      <c r="I38" s="490"/>
      <c r="J38" s="490"/>
      <c r="K38" s="490"/>
      <c r="L38" s="490"/>
      <c r="M38" s="490"/>
      <c r="N38" s="490"/>
      <c r="O38" s="490"/>
      <c r="P38" s="490"/>
      <c r="Q38" s="490"/>
      <c r="R38" s="490"/>
      <c r="S38" s="490"/>
      <c r="T38" s="490"/>
      <c r="U38" s="490"/>
      <c r="V38" s="490"/>
      <c r="W38" s="490"/>
      <c r="X38" s="490"/>
      <c r="Y38" s="490"/>
      <c r="Z38" s="490"/>
      <c r="AA38" s="490"/>
      <c r="AB38" s="490"/>
      <c r="AC38" s="491"/>
    </row>
    <row r="39" spans="1:29" x14ac:dyDescent="0.2">
      <c r="A39" s="492"/>
      <c r="B39" s="644"/>
      <c r="C39" s="488"/>
      <c r="D39" s="490"/>
      <c r="E39" s="493"/>
      <c r="F39" s="494"/>
      <c r="G39" s="490"/>
      <c r="H39" s="490"/>
      <c r="I39" s="490"/>
      <c r="J39" s="490"/>
      <c r="K39" s="490"/>
      <c r="L39" s="490"/>
      <c r="M39" s="594"/>
      <c r="N39" s="594"/>
      <c r="O39" s="594"/>
      <c r="P39" s="594"/>
      <c r="Q39" s="594"/>
      <c r="R39" s="594"/>
      <c r="S39" s="594"/>
      <c r="T39" s="490"/>
      <c r="U39" s="490"/>
      <c r="V39" s="490"/>
      <c r="W39" s="490"/>
      <c r="X39" s="490"/>
      <c r="Y39" s="490"/>
      <c r="Z39" s="490"/>
      <c r="AA39" s="490"/>
      <c r="AB39" s="490"/>
      <c r="AC39" s="491"/>
    </row>
    <row r="40" spans="1:29" x14ac:dyDescent="0.2">
      <c r="A40" s="492"/>
      <c r="B40" s="644"/>
      <c r="C40" s="488"/>
      <c r="D40" s="490"/>
      <c r="E40" s="493"/>
      <c r="F40" s="494"/>
      <c r="G40" s="490"/>
      <c r="H40" s="490"/>
      <c r="I40" s="490"/>
      <c r="J40" s="496"/>
      <c r="K40" s="490"/>
      <c r="L40" s="490"/>
      <c r="M40" s="594"/>
      <c r="N40" s="594"/>
      <c r="O40" s="594"/>
      <c r="P40" s="594"/>
      <c r="Q40" s="594"/>
      <c r="R40" s="594"/>
      <c r="S40" s="594"/>
      <c r="T40" s="490"/>
      <c r="U40" s="490"/>
      <c r="V40" s="490"/>
      <c r="W40" s="490"/>
      <c r="X40" s="490"/>
      <c r="Y40" s="490"/>
      <c r="Z40" s="490"/>
      <c r="AA40" s="490"/>
      <c r="AB40" s="490"/>
      <c r="AC40" s="491"/>
    </row>
    <row r="41" spans="1:29" x14ac:dyDescent="0.2">
      <c r="A41" s="492"/>
      <c r="B41" s="644"/>
      <c r="C41" s="488"/>
      <c r="D41" s="490"/>
      <c r="E41" s="493"/>
      <c r="F41" s="494"/>
      <c r="G41" s="490"/>
      <c r="H41" s="490"/>
      <c r="I41" s="490"/>
      <c r="J41" s="490"/>
      <c r="K41" s="490"/>
      <c r="L41" s="490"/>
      <c r="M41" s="594"/>
      <c r="N41" s="595"/>
      <c r="O41" s="595"/>
      <c r="P41" s="595"/>
      <c r="Q41" s="595"/>
      <c r="R41" s="595"/>
      <c r="S41" s="594"/>
      <c r="T41" s="490"/>
      <c r="U41" s="490"/>
      <c r="V41" s="490"/>
      <c r="W41" s="490"/>
      <c r="X41" s="490"/>
      <c r="Y41" s="490"/>
      <c r="Z41" s="490"/>
      <c r="AA41" s="490"/>
      <c r="AB41" s="490"/>
      <c r="AC41" s="491"/>
    </row>
    <row r="42" spans="1:29" ht="15.75" x14ac:dyDescent="0.25">
      <c r="A42" s="492"/>
      <c r="B42" s="644"/>
      <c r="C42" s="488"/>
      <c r="D42" s="490"/>
      <c r="E42" s="493"/>
      <c r="F42" s="494"/>
      <c r="G42" s="490"/>
      <c r="H42" s="490"/>
      <c r="I42" s="490"/>
      <c r="J42" s="490"/>
      <c r="K42" s="490"/>
      <c r="L42" s="490"/>
      <c r="M42" s="594"/>
      <c r="N42" s="593"/>
      <c r="O42" s="594"/>
      <c r="P42" s="596" t="str">
        <f>Orçamento!D247</f>
        <v>Arq. André Torri Saldanha</v>
      </c>
      <c r="Q42" s="753"/>
      <c r="R42" s="754"/>
      <c r="S42" s="755"/>
      <c r="T42" s="757"/>
      <c r="U42" s="756" t="str">
        <f>Orçamento!H247</f>
        <v>Eng. Eletricista Mauricio Mussi</v>
      </c>
      <c r="V42" s="758"/>
      <c r="W42" s="752"/>
      <c r="X42" s="490"/>
      <c r="Y42" s="490"/>
      <c r="Z42" s="490"/>
      <c r="AA42" s="490"/>
      <c r="AB42" s="490"/>
      <c r="AC42" s="491"/>
    </row>
    <row r="43" spans="1:29" ht="15.75" x14ac:dyDescent="0.25">
      <c r="A43" s="492"/>
      <c r="B43" s="644"/>
      <c r="C43" s="489"/>
      <c r="D43" s="489"/>
      <c r="E43" s="489"/>
      <c r="F43" s="489"/>
      <c r="G43" s="489"/>
      <c r="H43" s="489"/>
      <c r="I43" s="490"/>
      <c r="J43" s="490"/>
      <c r="K43" s="490"/>
      <c r="L43" s="490"/>
      <c r="M43" s="490"/>
      <c r="N43" s="490"/>
      <c r="O43" s="490"/>
      <c r="P43" s="596" t="str">
        <f>Orçamento!D248</f>
        <v>CAU A 54171-0</v>
      </c>
      <c r="Q43" s="759"/>
      <c r="R43" s="759"/>
      <c r="S43" s="759"/>
      <c r="T43" s="753"/>
      <c r="U43" s="760" t="str">
        <f>Orçamento!H248</f>
        <v>CREA/SC  17.771-3</v>
      </c>
      <c r="V43" s="497"/>
      <c r="W43" s="497"/>
      <c r="X43" s="497"/>
      <c r="Y43" s="497"/>
      <c r="Z43" s="497"/>
      <c r="AA43" s="497"/>
      <c r="AB43" s="490"/>
      <c r="AC43" s="491"/>
    </row>
    <row r="44" spans="1:29" ht="15.75" x14ac:dyDescent="0.25">
      <c r="A44" s="492"/>
      <c r="B44" s="644"/>
      <c r="C44" s="489"/>
      <c r="D44" s="489"/>
      <c r="E44" s="489"/>
      <c r="F44" s="489"/>
      <c r="G44" s="489"/>
      <c r="H44" s="489"/>
      <c r="I44" s="490"/>
      <c r="J44" s="490"/>
      <c r="K44" s="490"/>
      <c r="L44" s="490"/>
      <c r="M44" s="594"/>
      <c r="N44" s="594"/>
      <c r="O44" s="594"/>
      <c r="P44" s="754"/>
      <c r="Q44" s="754"/>
      <c r="R44" s="754"/>
      <c r="S44" s="754"/>
      <c r="T44" s="759"/>
      <c r="U44" s="759"/>
      <c r="V44" s="759"/>
      <c r="W44" s="490"/>
      <c r="X44" s="498"/>
      <c r="Y44" s="498"/>
      <c r="Z44" s="498"/>
      <c r="AA44" s="498"/>
      <c r="AB44" s="490"/>
      <c r="AC44" s="491"/>
    </row>
    <row r="45" spans="1:29" x14ac:dyDescent="0.2">
      <c r="A45" s="499"/>
      <c r="B45" s="488"/>
      <c r="C45" s="489"/>
      <c r="D45" s="489"/>
      <c r="E45" s="489"/>
      <c r="F45" s="489"/>
      <c r="G45" s="489"/>
      <c r="H45" s="489"/>
      <c r="I45" s="500"/>
      <c r="J45" s="501"/>
      <c r="K45" s="500"/>
      <c r="L45" s="500"/>
      <c r="M45" s="500"/>
      <c r="N45" s="500"/>
      <c r="O45" s="500"/>
      <c r="P45" s="500"/>
      <c r="Q45" s="500"/>
      <c r="R45" s="500"/>
      <c r="S45" s="500"/>
      <c r="T45" s="490"/>
      <c r="U45" s="489"/>
      <c r="V45" s="490"/>
      <c r="W45" s="490"/>
      <c r="X45" s="500"/>
      <c r="Y45" s="500"/>
      <c r="Z45" s="500"/>
      <c r="AA45" s="500"/>
      <c r="AB45" s="500"/>
      <c r="AC45" s="502"/>
    </row>
    <row r="46" spans="1:29" x14ac:dyDescent="0.2">
      <c r="A46" s="503"/>
      <c r="B46" s="504"/>
      <c r="C46" s="505"/>
      <c r="D46" s="506"/>
      <c r="E46" s="507"/>
      <c r="F46" s="506"/>
      <c r="G46" s="508"/>
      <c r="H46" s="508"/>
      <c r="I46" s="508"/>
      <c r="J46" s="508"/>
      <c r="K46" s="508"/>
      <c r="L46" s="508"/>
      <c r="M46" s="508"/>
      <c r="N46" s="508"/>
      <c r="O46" s="508"/>
      <c r="P46" s="508"/>
      <c r="Q46" s="508"/>
      <c r="R46" s="508"/>
      <c r="S46" s="508"/>
      <c r="T46" s="508"/>
      <c r="U46" s="508"/>
      <c r="V46" s="508"/>
      <c r="W46" s="508"/>
      <c r="X46" s="508"/>
      <c r="Y46" s="508"/>
      <c r="Z46" s="508"/>
      <c r="AA46" s="508"/>
      <c r="AB46" s="508"/>
      <c r="AC46" s="509"/>
    </row>
  </sheetData>
  <mergeCells count="43">
    <mergeCell ref="AB9:AC9"/>
    <mergeCell ref="A1:D3"/>
    <mergeCell ref="E1:Q2"/>
    <mergeCell ref="R1:AC2"/>
    <mergeCell ref="A4:D4"/>
    <mergeCell ref="A5:D5"/>
    <mergeCell ref="E5:Q9"/>
    <mergeCell ref="R5:S9"/>
    <mergeCell ref="T5:U9"/>
    <mergeCell ref="Z5:AA9"/>
    <mergeCell ref="AB5:AC7"/>
    <mergeCell ref="A6:D6"/>
    <mergeCell ref="A7:D7"/>
    <mergeCell ref="A8:B8"/>
    <mergeCell ref="C8:D8"/>
    <mergeCell ref="A9:B9"/>
    <mergeCell ref="C9:D9"/>
    <mergeCell ref="AB29:AB30"/>
    <mergeCell ref="AC29:AC30"/>
    <mergeCell ref="A30:B30"/>
    <mergeCell ref="Z11:AA11"/>
    <mergeCell ref="Z10:AA10"/>
    <mergeCell ref="AB10:AC10"/>
    <mergeCell ref="D11:E11"/>
    <mergeCell ref="F11:G11"/>
    <mergeCell ref="H11:I11"/>
    <mergeCell ref="J11:K11"/>
    <mergeCell ref="L11:M11"/>
    <mergeCell ref="N11:O11"/>
    <mergeCell ref="P11:Q11"/>
    <mergeCell ref="R11:S11"/>
    <mergeCell ref="V11:W11"/>
    <mergeCell ref="X11:Y11"/>
    <mergeCell ref="A31:B31"/>
    <mergeCell ref="A32:B32"/>
    <mergeCell ref="A29:B29"/>
    <mergeCell ref="T10:U10"/>
    <mergeCell ref="T11:U11"/>
    <mergeCell ref="C10:C12"/>
    <mergeCell ref="D10:Q10"/>
    <mergeCell ref="R10:S10"/>
    <mergeCell ref="A10:A12"/>
    <mergeCell ref="B10:B12"/>
  </mergeCells>
  <pageMargins left="0.51181102362204722" right="0.51181102362204722" top="0.78740157480314965" bottom="0.78740157480314965" header="0.31496062992125984" footer="0.31496062992125984"/>
  <pageSetup paperSize="8" scale="60" orientation="landscape" r:id="rId1"/>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38"/>
  <sheetViews>
    <sheetView topLeftCell="A7" workbookViewId="0">
      <selection activeCell="A35" sqref="A35:C35"/>
    </sheetView>
  </sheetViews>
  <sheetFormatPr defaultRowHeight="15" x14ac:dyDescent="0.25"/>
  <cols>
    <col min="1" max="1" width="6.7109375" customWidth="1"/>
    <col min="2" max="2" width="65.7109375" customWidth="1"/>
    <col min="3" max="3" width="16.7109375" customWidth="1"/>
  </cols>
  <sheetData>
    <row r="1" spans="1:3" ht="15" customHeight="1" x14ac:dyDescent="0.25">
      <c r="A1" s="172"/>
      <c r="B1" s="898" t="s">
        <v>240</v>
      </c>
      <c r="C1" s="172"/>
    </row>
    <row r="2" spans="1:3" ht="15" customHeight="1" x14ac:dyDescent="0.25">
      <c r="A2" s="172"/>
      <c r="B2" s="898"/>
      <c r="C2" s="172"/>
    </row>
    <row r="3" spans="1:3" ht="15" customHeight="1" x14ac:dyDescent="0.25">
      <c r="A3" s="172"/>
      <c r="B3" s="898"/>
      <c r="C3" s="172"/>
    </row>
    <row r="4" spans="1:3" ht="15.75" thickBot="1" x14ac:dyDescent="0.3">
      <c r="A4" s="889" t="s">
        <v>289</v>
      </c>
      <c r="B4" s="889"/>
      <c r="C4" s="889"/>
    </row>
    <row r="5" spans="1:3" ht="16.5" thickBot="1" x14ac:dyDescent="0.3">
      <c r="A5" s="155" t="s">
        <v>18</v>
      </c>
      <c r="B5" s="156" t="s">
        <v>290</v>
      </c>
      <c r="C5" s="157" t="s">
        <v>291</v>
      </c>
    </row>
    <row r="6" spans="1:3" x14ac:dyDescent="0.25">
      <c r="A6" s="158">
        <v>1</v>
      </c>
      <c r="B6" s="159" t="s">
        <v>292</v>
      </c>
      <c r="C6" s="160"/>
    </row>
    <row r="7" spans="1:3" ht="15.75" thickBot="1" x14ac:dyDescent="0.3">
      <c r="A7" s="161"/>
      <c r="B7" s="162" t="s">
        <v>107</v>
      </c>
      <c r="C7" s="163">
        <v>0.04</v>
      </c>
    </row>
    <row r="8" spans="1:3" x14ac:dyDescent="0.25">
      <c r="A8" s="158">
        <v>2</v>
      </c>
      <c r="B8" s="159" t="s">
        <v>293</v>
      </c>
      <c r="C8" s="164"/>
    </row>
    <row r="9" spans="1:3" ht="15.75" thickBot="1" x14ac:dyDescent="0.3">
      <c r="A9" s="161"/>
      <c r="B9" s="162" t="s">
        <v>107</v>
      </c>
      <c r="C9" s="163">
        <v>9.9000000000000008E-3</v>
      </c>
    </row>
    <row r="10" spans="1:3" x14ac:dyDescent="0.25">
      <c r="A10" s="158">
        <v>3</v>
      </c>
      <c r="B10" s="159" t="s">
        <v>294</v>
      </c>
      <c r="C10" s="164"/>
    </row>
    <row r="11" spans="1:3" x14ac:dyDescent="0.25">
      <c r="A11" s="165" t="s">
        <v>39</v>
      </c>
      <c r="B11" s="166" t="s">
        <v>295</v>
      </c>
      <c r="C11" s="167">
        <v>1.3899999999999999E-2</v>
      </c>
    </row>
    <row r="12" spans="1:3" x14ac:dyDescent="0.25">
      <c r="A12" s="165" t="s">
        <v>42</v>
      </c>
      <c r="B12" s="166" t="s">
        <v>296</v>
      </c>
      <c r="C12" s="167">
        <v>4.8999999999999998E-3</v>
      </c>
    </row>
    <row r="13" spans="1:3" ht="15.75" thickBot="1" x14ac:dyDescent="0.3">
      <c r="A13" s="161"/>
      <c r="B13" s="162" t="s">
        <v>107</v>
      </c>
      <c r="C13" s="163">
        <f>SUM(C11:C12)</f>
        <v>1.8799999999999997E-2</v>
      </c>
    </row>
    <row r="14" spans="1:3" x14ac:dyDescent="0.25">
      <c r="A14" s="158">
        <v>4</v>
      </c>
      <c r="B14" s="159" t="s">
        <v>297</v>
      </c>
      <c r="C14" s="164"/>
    </row>
    <row r="15" spans="1:3" x14ac:dyDescent="0.25">
      <c r="A15" s="165" t="s">
        <v>56</v>
      </c>
      <c r="B15" s="166" t="s">
        <v>298</v>
      </c>
      <c r="C15" s="167">
        <v>6.4999999999999997E-3</v>
      </c>
    </row>
    <row r="16" spans="1:3" x14ac:dyDescent="0.25">
      <c r="A16" s="165" t="s">
        <v>250</v>
      </c>
      <c r="B16" s="166" t="s">
        <v>299</v>
      </c>
      <c r="C16" s="167">
        <v>0.03</v>
      </c>
    </row>
    <row r="17" spans="1:3" x14ac:dyDescent="0.25">
      <c r="A17" s="165" t="s">
        <v>252</v>
      </c>
      <c r="B17" s="166" t="s">
        <v>300</v>
      </c>
      <c r="C17" s="167">
        <v>0.02</v>
      </c>
    </row>
    <row r="18" spans="1:3" x14ac:dyDescent="0.25">
      <c r="A18" s="165" t="s">
        <v>254</v>
      </c>
      <c r="B18" s="166" t="s">
        <v>301</v>
      </c>
      <c r="C18" s="167">
        <v>0.02</v>
      </c>
    </row>
    <row r="19" spans="1:3" ht="15.75" thickBot="1" x14ac:dyDescent="0.3">
      <c r="A19" s="161"/>
      <c r="B19" s="162" t="s">
        <v>107</v>
      </c>
      <c r="C19" s="163">
        <f>SUM(C15:C18)</f>
        <v>7.6499999999999999E-2</v>
      </c>
    </row>
    <row r="20" spans="1:3" x14ac:dyDescent="0.25">
      <c r="A20" s="158">
        <v>5</v>
      </c>
      <c r="B20" s="159" t="s">
        <v>302</v>
      </c>
      <c r="C20" s="164"/>
    </row>
    <row r="21" spans="1:3" ht="15.75" thickBot="1" x14ac:dyDescent="0.3">
      <c r="A21" s="161"/>
      <c r="B21" s="162" t="s">
        <v>107</v>
      </c>
      <c r="C21" s="163">
        <v>7.2499999999999995E-2</v>
      </c>
    </row>
    <row r="22" spans="1:3" ht="16.5" thickBot="1" x14ac:dyDescent="0.3">
      <c r="A22" s="890" t="s">
        <v>303</v>
      </c>
      <c r="B22" s="891"/>
      <c r="C22" s="168">
        <f>ROUND(((((1+C7+C12+C11)*(1+C9)*(1+C21))/(1-C19))-1),4)</f>
        <v>0.24179999999999999</v>
      </c>
    </row>
    <row r="23" spans="1:3" ht="15.75" thickBot="1" x14ac:dyDescent="0.3">
      <c r="A23" s="169"/>
      <c r="B23" s="170"/>
      <c r="C23" s="171"/>
    </row>
    <row r="24" spans="1:3" x14ac:dyDescent="0.25">
      <c r="A24" s="886"/>
      <c r="B24" s="887"/>
      <c r="C24" s="888"/>
    </row>
    <row r="25" spans="1:3" x14ac:dyDescent="0.25">
      <c r="A25" s="892" t="s">
        <v>304</v>
      </c>
      <c r="B25" s="893"/>
      <c r="C25" s="894"/>
    </row>
    <row r="26" spans="1:3" x14ac:dyDescent="0.25">
      <c r="A26" s="895"/>
      <c r="B26" s="896"/>
      <c r="C26" s="897"/>
    </row>
    <row r="27" spans="1:3" x14ac:dyDescent="0.25">
      <c r="A27" s="895"/>
      <c r="B27" s="896"/>
      <c r="C27" s="897"/>
    </row>
    <row r="28" spans="1:3" x14ac:dyDescent="0.25">
      <c r="A28" s="895"/>
      <c r="B28" s="896"/>
      <c r="C28" s="897"/>
    </row>
    <row r="29" spans="1:3" x14ac:dyDescent="0.25">
      <c r="A29" s="895"/>
      <c r="B29" s="896"/>
      <c r="C29" s="897"/>
    </row>
    <row r="30" spans="1:3" x14ac:dyDescent="0.25">
      <c r="A30" s="899"/>
      <c r="B30" s="900"/>
      <c r="C30" s="901"/>
    </row>
    <row r="31" spans="1:3" ht="15.75" thickBot="1" x14ac:dyDescent="0.3">
      <c r="A31" s="883"/>
      <c r="B31" s="884"/>
      <c r="C31" s="885"/>
    </row>
    <row r="32" spans="1:3" ht="15.75" thickBot="1" x14ac:dyDescent="0.3">
      <c r="A32" s="169"/>
      <c r="B32" s="170"/>
      <c r="C32" s="171"/>
    </row>
    <row r="33" spans="1:3" x14ac:dyDescent="0.25">
      <c r="A33" s="886"/>
      <c r="B33" s="887"/>
      <c r="C33" s="888"/>
    </row>
    <row r="34" spans="1:3" x14ac:dyDescent="0.25">
      <c r="A34" s="902" t="s">
        <v>969</v>
      </c>
      <c r="B34" s="903"/>
      <c r="C34" s="904"/>
    </row>
    <row r="35" spans="1:3" x14ac:dyDescent="0.25">
      <c r="A35" s="905"/>
      <c r="B35" s="906"/>
      <c r="C35" s="907"/>
    </row>
    <row r="36" spans="1:3" x14ac:dyDescent="0.25">
      <c r="A36" s="905" t="s">
        <v>305</v>
      </c>
      <c r="B36" s="906"/>
      <c r="C36" s="907"/>
    </row>
    <row r="37" spans="1:3" x14ac:dyDescent="0.25">
      <c r="A37" s="908" t="str">
        <f>Orçamento!D247</f>
        <v>Arq. André Torri Saldanha</v>
      </c>
      <c r="B37" s="909"/>
      <c r="C37" s="910"/>
    </row>
    <row r="38" spans="1:3" ht="15.75" thickBot="1" x14ac:dyDescent="0.3">
      <c r="A38" s="911" t="str">
        <f>Orçamento!D248</f>
        <v>CAU A 54171-0</v>
      </c>
      <c r="B38" s="912"/>
      <c r="C38" s="913"/>
    </row>
  </sheetData>
  <mergeCells count="17">
    <mergeCell ref="A34:C34"/>
    <mergeCell ref="A35:C35"/>
    <mergeCell ref="A36:C36"/>
    <mergeCell ref="A37:C37"/>
    <mergeCell ref="A38:C38"/>
    <mergeCell ref="B1:B3"/>
    <mergeCell ref="A27:C27"/>
    <mergeCell ref="A28:C28"/>
    <mergeCell ref="A29:C29"/>
    <mergeCell ref="A30:C30"/>
    <mergeCell ref="A31:C31"/>
    <mergeCell ref="A33:C33"/>
    <mergeCell ref="A4:C4"/>
    <mergeCell ref="A22:B22"/>
    <mergeCell ref="A24:C24"/>
    <mergeCell ref="A25:C25"/>
    <mergeCell ref="A26:C26"/>
  </mergeCells>
  <pageMargins left="0.511811024" right="0.511811024" top="0.78740157499999996" bottom="0.78740157499999996" header="0.31496062000000002" footer="0.31496062000000002"/>
  <pageSetup paperSize="9" orientation="portrait" r:id="rId1"/>
  <drawing r:id="rId2"/>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26"/>
  <sheetViews>
    <sheetView zoomScale="115" zoomScaleNormal="115" workbookViewId="0">
      <selection activeCell="AA50" sqref="AA50"/>
    </sheetView>
  </sheetViews>
  <sheetFormatPr defaultRowHeight="12.75" x14ac:dyDescent="0.2"/>
  <cols>
    <col min="1" max="1" width="9.140625" style="774"/>
    <col min="2" max="2" width="15.7109375" style="774" customWidth="1"/>
    <col min="3" max="3" width="10.42578125" style="774" customWidth="1"/>
    <col min="4" max="4" width="6.42578125" style="774" customWidth="1"/>
    <col min="5" max="5" width="8.42578125" style="774" customWidth="1"/>
    <col min="6" max="16384" width="9.140625" style="774"/>
  </cols>
  <sheetData>
    <row r="1" spans="1:5" x14ac:dyDescent="0.2">
      <c r="A1" s="771"/>
      <c r="B1" s="772"/>
      <c r="C1" s="773"/>
      <c r="D1" s="773"/>
      <c r="E1" s="773"/>
    </row>
    <row r="2" spans="1:5" x14ac:dyDescent="0.2">
      <c r="A2" s="771"/>
      <c r="B2" s="772"/>
      <c r="C2" s="773"/>
      <c r="D2" s="773"/>
      <c r="E2" s="773"/>
    </row>
    <row r="3" spans="1:5" x14ac:dyDescent="0.2">
      <c r="A3" s="914" t="s">
        <v>878</v>
      </c>
      <c r="B3" s="914"/>
      <c r="C3" s="914"/>
      <c r="D3" s="914"/>
      <c r="E3" s="914"/>
    </row>
    <row r="4" spans="1:5" x14ac:dyDescent="0.2">
      <c r="A4" s="771" t="s">
        <v>879</v>
      </c>
      <c r="B4" s="771" t="s">
        <v>880</v>
      </c>
      <c r="C4" s="773"/>
      <c r="D4" s="773"/>
      <c r="E4" s="775"/>
    </row>
    <row r="5" spans="1:5" x14ac:dyDescent="0.2">
      <c r="A5" s="776" t="s">
        <v>881</v>
      </c>
      <c r="B5" s="773" t="s">
        <v>882</v>
      </c>
      <c r="C5" s="773"/>
      <c r="D5" s="773"/>
      <c r="E5" s="777">
        <v>0.02</v>
      </c>
    </row>
    <row r="6" spans="1:5" x14ac:dyDescent="0.2">
      <c r="A6" s="776" t="s">
        <v>883</v>
      </c>
      <c r="B6" s="773" t="s">
        <v>884</v>
      </c>
      <c r="C6" s="773"/>
      <c r="D6" s="773"/>
      <c r="E6" s="777">
        <v>0.02</v>
      </c>
    </row>
    <row r="7" spans="1:5" x14ac:dyDescent="0.2">
      <c r="A7" s="776" t="s">
        <v>885</v>
      </c>
      <c r="B7" s="773" t="s">
        <v>886</v>
      </c>
      <c r="C7" s="773"/>
      <c r="D7" s="773"/>
      <c r="E7" s="777">
        <v>0.03</v>
      </c>
    </row>
    <row r="8" spans="1:5" x14ac:dyDescent="0.2">
      <c r="A8" s="776" t="s">
        <v>887</v>
      </c>
      <c r="B8" s="773" t="s">
        <v>888</v>
      </c>
      <c r="C8" s="773"/>
      <c r="D8" s="773"/>
      <c r="E8" s="778">
        <v>9.7999999999999997E-3</v>
      </c>
    </row>
    <row r="9" spans="1:5" x14ac:dyDescent="0.2">
      <c r="A9" s="776" t="s">
        <v>889</v>
      </c>
      <c r="B9" s="773" t="s">
        <v>890</v>
      </c>
      <c r="C9" s="773"/>
      <c r="D9" s="773"/>
      <c r="E9" s="777">
        <v>5.0000000000000001E-3</v>
      </c>
    </row>
    <row r="10" spans="1:5" x14ac:dyDescent="0.2">
      <c r="A10" s="776"/>
      <c r="B10" s="773"/>
      <c r="C10" s="915" t="s">
        <v>891</v>
      </c>
      <c r="D10" s="915"/>
      <c r="E10" s="779">
        <f>SUM(E5:E9)</f>
        <v>8.4800000000000014E-2</v>
      </c>
    </row>
    <row r="11" spans="1:5" x14ac:dyDescent="0.2">
      <c r="A11" s="776"/>
      <c r="B11" s="773"/>
      <c r="C11" s="773"/>
      <c r="D11" s="773"/>
      <c r="E11" s="780"/>
    </row>
    <row r="12" spans="1:5" x14ac:dyDescent="0.2">
      <c r="A12" s="781" t="s">
        <v>892</v>
      </c>
      <c r="B12" s="771" t="s">
        <v>893</v>
      </c>
      <c r="C12" s="773"/>
      <c r="D12" s="773"/>
      <c r="E12" s="780"/>
    </row>
    <row r="13" spans="1:5" x14ac:dyDescent="0.2">
      <c r="A13" s="776" t="s">
        <v>894</v>
      </c>
      <c r="B13" s="773" t="s">
        <v>895</v>
      </c>
      <c r="C13" s="773"/>
      <c r="D13" s="773"/>
      <c r="E13" s="777">
        <v>6.4500000000000002E-2</v>
      </c>
    </row>
    <row r="14" spans="1:5" x14ac:dyDescent="0.2">
      <c r="A14" s="776"/>
      <c r="B14" s="773"/>
      <c r="C14" s="915" t="s">
        <v>896</v>
      </c>
      <c r="D14" s="915"/>
      <c r="E14" s="779">
        <f>SUM(E13:E13)</f>
        <v>6.4500000000000002E-2</v>
      </c>
    </row>
    <row r="15" spans="1:5" x14ac:dyDescent="0.2">
      <c r="A15" s="776"/>
      <c r="B15" s="773"/>
      <c r="C15" s="773"/>
      <c r="D15" s="773"/>
      <c r="E15" s="780"/>
    </row>
    <row r="16" spans="1:5" x14ac:dyDescent="0.2">
      <c r="A16" s="781" t="s">
        <v>897</v>
      </c>
      <c r="B16" s="771" t="s">
        <v>898</v>
      </c>
      <c r="C16" s="773"/>
      <c r="D16" s="773"/>
      <c r="E16" s="780"/>
    </row>
    <row r="17" spans="1:5" x14ac:dyDescent="0.2">
      <c r="A17" s="776" t="s">
        <v>899</v>
      </c>
      <c r="B17" s="773" t="s">
        <v>900</v>
      </c>
      <c r="C17" s="773"/>
      <c r="D17" s="773"/>
      <c r="E17" s="777">
        <v>0.03</v>
      </c>
    </row>
    <row r="18" spans="1:5" x14ac:dyDescent="0.2">
      <c r="A18" s="776" t="s">
        <v>41</v>
      </c>
      <c r="B18" s="773" t="s">
        <v>298</v>
      </c>
      <c r="C18" s="773"/>
      <c r="D18" s="773"/>
      <c r="E18" s="777">
        <v>8.2000000000000007E-3</v>
      </c>
    </row>
    <row r="19" spans="1:5" x14ac:dyDescent="0.2">
      <c r="A19" s="776" t="s">
        <v>901</v>
      </c>
      <c r="B19" s="773" t="s">
        <v>299</v>
      </c>
      <c r="C19" s="773"/>
      <c r="D19" s="773"/>
      <c r="E19" s="777">
        <v>3.7999999999999999E-2</v>
      </c>
    </row>
    <row r="20" spans="1:5" x14ac:dyDescent="0.2">
      <c r="A20" s="773"/>
      <c r="B20" s="773"/>
      <c r="C20" s="915" t="s">
        <v>902</v>
      </c>
      <c r="D20" s="915"/>
      <c r="E20" s="779">
        <f>SUM(E17:E19)</f>
        <v>7.619999999999999E-2</v>
      </c>
    </row>
    <row r="21" spans="1:5" x14ac:dyDescent="0.2">
      <c r="A21" s="773"/>
      <c r="B21" s="773"/>
      <c r="C21" s="773"/>
      <c r="D21" s="773"/>
      <c r="E21" s="773"/>
    </row>
    <row r="22" spans="1:5" x14ac:dyDescent="0.2">
      <c r="A22" s="773"/>
      <c r="B22" s="773"/>
      <c r="C22" s="773"/>
      <c r="D22" s="773"/>
      <c r="E22" s="773"/>
    </row>
    <row r="23" spans="1:5" x14ac:dyDescent="0.2">
      <c r="A23" s="914" t="s">
        <v>903</v>
      </c>
      <c r="B23" s="914"/>
      <c r="C23" s="914"/>
      <c r="D23" s="914"/>
      <c r="E23" s="914"/>
    </row>
    <row r="24" spans="1:5" x14ac:dyDescent="0.2">
      <c r="A24" s="773" t="s">
        <v>904</v>
      </c>
      <c r="B24" s="773"/>
      <c r="C24" s="773"/>
      <c r="D24" s="773"/>
      <c r="E24" s="782">
        <f>((((1+E10)*(1+E14))/(1-E20))-1)</f>
        <v>0.25002121671357447</v>
      </c>
    </row>
    <row r="25" spans="1:5" x14ac:dyDescent="0.2">
      <c r="A25" s="773"/>
      <c r="B25" s="773"/>
      <c r="C25" s="773"/>
      <c r="D25" s="773"/>
      <c r="E25" s="773"/>
    </row>
    <row r="26" spans="1:5" x14ac:dyDescent="0.2">
      <c r="A26" s="773"/>
      <c r="B26" s="773"/>
      <c r="C26" s="773"/>
      <c r="D26" s="773"/>
      <c r="E26" s="773"/>
    </row>
  </sheetData>
  <mergeCells count="5">
    <mergeCell ref="A3:E3"/>
    <mergeCell ref="C10:D10"/>
    <mergeCell ref="C14:D14"/>
    <mergeCell ref="C20:D20"/>
    <mergeCell ref="A23:E23"/>
  </mergeCells>
  <pageMargins left="0.511811024" right="0.511811024" top="0.78740157499999996" bottom="0.78740157499999996" header="0.31496062000000002" footer="0.31496062000000002"/>
  <pageSetup orientation="portrait" r:id="rId1"/>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136"/>
  <sheetViews>
    <sheetView topLeftCell="A49" zoomScale="85" zoomScaleNormal="85" workbookViewId="0">
      <selection activeCell="K76" sqref="K76"/>
    </sheetView>
  </sheetViews>
  <sheetFormatPr defaultRowHeight="15" x14ac:dyDescent="0.25"/>
  <cols>
    <col min="1" max="1" width="15.85546875" customWidth="1"/>
    <col min="2" max="2" width="10.7109375" customWidth="1"/>
    <col min="3" max="3" width="60.7109375" customWidth="1"/>
    <col min="4" max="4" width="10.7109375" customWidth="1"/>
    <col min="5" max="7" width="15.7109375" customWidth="1"/>
    <col min="16" max="16" width="10.7109375" bestFit="1" customWidth="1"/>
  </cols>
  <sheetData>
    <row r="1" spans="1:7" ht="18" x14ac:dyDescent="0.25">
      <c r="A1" s="35"/>
      <c r="B1" s="35"/>
      <c r="C1" s="38" t="s">
        <v>0</v>
      </c>
      <c r="D1" s="35"/>
    </row>
    <row r="2" spans="1:7" ht="18" customHeight="1" x14ac:dyDescent="0.25">
      <c r="A2" s="36"/>
      <c r="B2" s="36"/>
      <c r="C2" s="39" t="s">
        <v>1</v>
      </c>
      <c r="D2" s="36"/>
      <c r="E2" s="1"/>
      <c r="F2" s="35"/>
      <c r="G2" s="1"/>
    </row>
    <row r="3" spans="1:7" ht="15" customHeight="1" x14ac:dyDescent="0.25">
      <c r="A3" s="37"/>
      <c r="B3" s="37"/>
      <c r="C3" s="40" t="s">
        <v>2</v>
      </c>
      <c r="D3" s="37"/>
      <c r="E3" s="2"/>
      <c r="F3" s="36"/>
      <c r="G3" s="2"/>
    </row>
    <row r="4" spans="1:7" ht="15" customHeight="1" x14ac:dyDescent="0.25">
      <c r="A4" s="1"/>
      <c r="B4" s="1"/>
      <c r="C4" s="1"/>
      <c r="D4" s="1"/>
      <c r="E4" s="3"/>
      <c r="F4" s="37"/>
      <c r="G4" s="3"/>
    </row>
    <row r="5" spans="1:7" x14ac:dyDescent="0.25">
      <c r="A5" s="399" t="s">
        <v>60</v>
      </c>
      <c r="B5" s="400"/>
      <c r="C5" s="916" t="s">
        <v>61</v>
      </c>
      <c r="D5" s="916"/>
      <c r="E5" s="916"/>
      <c r="F5" s="916"/>
      <c r="G5" s="401"/>
    </row>
    <row r="6" spans="1:7" x14ac:dyDescent="0.25">
      <c r="A6" s="62" t="s">
        <v>62</v>
      </c>
      <c r="B6" s="103"/>
      <c r="C6" s="47">
        <v>44927</v>
      </c>
      <c r="D6" s="48"/>
      <c r="E6" s="48"/>
      <c r="F6" s="48"/>
      <c r="G6" s="61"/>
    </row>
    <row r="7" spans="1:7" x14ac:dyDescent="0.25">
      <c r="A7" s="49" t="s">
        <v>63</v>
      </c>
      <c r="B7" s="49"/>
      <c r="C7" s="49" t="s">
        <v>64</v>
      </c>
      <c r="D7" s="50" t="s">
        <v>65</v>
      </c>
      <c r="E7" s="49" t="s">
        <v>67</v>
      </c>
      <c r="F7" s="50" t="s">
        <v>66</v>
      </c>
      <c r="G7" s="49" t="s">
        <v>68</v>
      </c>
    </row>
    <row r="8" spans="1:7" ht="45" x14ac:dyDescent="0.25">
      <c r="A8" s="51" t="s">
        <v>151</v>
      </c>
      <c r="B8" s="51">
        <v>5811</v>
      </c>
      <c r="C8" s="52" t="s">
        <v>69</v>
      </c>
      <c r="D8" s="53" t="s">
        <v>70</v>
      </c>
      <c r="E8" s="55">
        <v>7.0000000000000001E-3</v>
      </c>
      <c r="F8" s="54">
        <v>187.38</v>
      </c>
      <c r="G8" s="56">
        <f>ROUND(E8*F8,2)</f>
        <v>1.31</v>
      </c>
    </row>
    <row r="9" spans="1:7" x14ac:dyDescent="0.25">
      <c r="A9" s="58" t="s">
        <v>71</v>
      </c>
      <c r="B9" s="59"/>
      <c r="C9" s="59"/>
      <c r="D9" s="59"/>
      <c r="E9" s="60"/>
      <c r="F9" s="424" t="s">
        <v>78</v>
      </c>
      <c r="G9" s="57">
        <f>SUM(G8:G8)</f>
        <v>1.31</v>
      </c>
    </row>
    <row r="10" spans="1:7" x14ac:dyDescent="0.25">
      <c r="A10" s="63" t="s">
        <v>72</v>
      </c>
      <c r="B10" s="64"/>
      <c r="C10" s="64"/>
      <c r="D10" s="65"/>
      <c r="E10" s="65"/>
      <c r="F10" s="65"/>
      <c r="G10" s="66"/>
    </row>
    <row r="11" spans="1:7" x14ac:dyDescent="0.25">
      <c r="A11" s="67" t="s">
        <v>73</v>
      </c>
      <c r="B11" s="68"/>
      <c r="C11" s="68"/>
      <c r="D11" s="69"/>
      <c r="E11" s="69"/>
      <c r="F11" s="69"/>
      <c r="G11" s="70"/>
    </row>
    <row r="12" spans="1:7" x14ac:dyDescent="0.25">
      <c r="A12" s="64"/>
      <c r="B12" s="64"/>
      <c r="C12" s="64"/>
      <c r="D12" s="65"/>
      <c r="E12" s="65"/>
      <c r="F12" s="65"/>
      <c r="G12" s="65"/>
    </row>
    <row r="14" spans="1:7" x14ac:dyDescent="0.25">
      <c r="A14" s="399" t="s">
        <v>60</v>
      </c>
      <c r="B14" s="402"/>
      <c r="C14" s="403" t="s">
        <v>544</v>
      </c>
      <c r="D14" s="404"/>
      <c r="E14" s="404"/>
      <c r="F14" s="404"/>
      <c r="G14" s="405"/>
    </row>
    <row r="15" spans="1:7" x14ac:dyDescent="0.25">
      <c r="A15" s="406" t="s">
        <v>62</v>
      </c>
      <c r="B15" s="369"/>
      <c r="C15" s="47">
        <v>44927</v>
      </c>
      <c r="D15" s="368"/>
      <c r="E15" s="368"/>
      <c r="F15" s="368"/>
      <c r="G15" s="407"/>
    </row>
    <row r="16" spans="1:7" x14ac:dyDescent="0.25">
      <c r="A16" s="49" t="s">
        <v>63</v>
      </c>
      <c r="B16" s="49"/>
      <c r="C16" s="49" t="s">
        <v>64</v>
      </c>
      <c r="D16" s="50" t="s">
        <v>65</v>
      </c>
      <c r="E16" s="49" t="s">
        <v>67</v>
      </c>
      <c r="F16" s="50" t="s">
        <v>66</v>
      </c>
      <c r="G16" s="49" t="s">
        <v>339</v>
      </c>
    </row>
    <row r="17" spans="1:7" x14ac:dyDescent="0.25">
      <c r="A17" s="51" t="s">
        <v>142</v>
      </c>
      <c r="B17" s="51">
        <v>370</v>
      </c>
      <c r="C17" s="206" t="s">
        <v>340</v>
      </c>
      <c r="D17" s="51" t="s">
        <v>341</v>
      </c>
      <c r="E17" s="408">
        <v>7.0000000000000001E-3</v>
      </c>
      <c r="F17" s="54">
        <v>150</v>
      </c>
      <c r="G17" s="56">
        <f>ROUND(E17*F17,2)</f>
        <v>1.05</v>
      </c>
    </row>
    <row r="18" spans="1:7" ht="25.5" x14ac:dyDescent="0.25">
      <c r="A18" s="51" t="s">
        <v>142</v>
      </c>
      <c r="B18" s="51">
        <v>41683</v>
      </c>
      <c r="C18" s="207" t="s">
        <v>342</v>
      </c>
      <c r="D18" s="51" t="s">
        <v>47</v>
      </c>
      <c r="E18" s="408">
        <v>1.25</v>
      </c>
      <c r="F18" s="51">
        <v>21.72</v>
      </c>
      <c r="G18" s="56">
        <f t="shared" ref="G18:G21" si="0">ROUND(E18*F18,2)</f>
        <v>27.15</v>
      </c>
    </row>
    <row r="19" spans="1:7" x14ac:dyDescent="0.25">
      <c r="A19" s="51" t="s">
        <v>389</v>
      </c>
      <c r="B19" s="51">
        <v>88309</v>
      </c>
      <c r="C19" s="206" t="s">
        <v>343</v>
      </c>
      <c r="D19" s="51" t="s">
        <v>41</v>
      </c>
      <c r="E19" s="408">
        <v>0.36</v>
      </c>
      <c r="F19" s="51">
        <v>27.46</v>
      </c>
      <c r="G19" s="56">
        <f t="shared" si="0"/>
        <v>9.89</v>
      </c>
    </row>
    <row r="20" spans="1:7" x14ac:dyDescent="0.25">
      <c r="A20" s="51" t="s">
        <v>389</v>
      </c>
      <c r="B20" s="51">
        <v>88316</v>
      </c>
      <c r="C20" s="206" t="s">
        <v>344</v>
      </c>
      <c r="D20" s="51" t="s">
        <v>41</v>
      </c>
      <c r="E20" s="408">
        <v>0.36</v>
      </c>
      <c r="F20" s="51">
        <v>18.989999999999998</v>
      </c>
      <c r="G20" s="56">
        <f t="shared" si="0"/>
        <v>6.84</v>
      </c>
    </row>
    <row r="21" spans="1:7" ht="25.5" x14ac:dyDescent="0.25">
      <c r="A21" s="51" t="s">
        <v>389</v>
      </c>
      <c r="B21" s="51">
        <v>88629</v>
      </c>
      <c r="C21" s="207" t="s">
        <v>345</v>
      </c>
      <c r="D21" s="51" t="s">
        <v>341</v>
      </c>
      <c r="E21" s="408">
        <v>1E-3</v>
      </c>
      <c r="F21" s="51">
        <v>695.11</v>
      </c>
      <c r="G21" s="56">
        <f t="shared" si="0"/>
        <v>0.7</v>
      </c>
    </row>
    <row r="22" spans="1:7" x14ac:dyDescent="0.25">
      <c r="A22" s="367"/>
      <c r="B22" s="51"/>
      <c r="C22" s="52"/>
      <c r="D22" s="53"/>
      <c r="E22" s="55"/>
      <c r="F22" s="54"/>
      <c r="G22" s="56"/>
    </row>
    <row r="23" spans="1:7" x14ac:dyDescent="0.25">
      <c r="A23" s="58" t="s">
        <v>518</v>
      </c>
      <c r="B23" s="58"/>
      <c r="C23" s="59"/>
      <c r="D23" s="59"/>
      <c r="E23" s="424"/>
      <c r="F23" s="424" t="s">
        <v>346</v>
      </c>
      <c r="G23" s="57">
        <f>SUM(G17:G21)</f>
        <v>45.63000000000001</v>
      </c>
    </row>
    <row r="24" spans="1:7" x14ac:dyDescent="0.25">
      <c r="A24" s="63" t="s">
        <v>347</v>
      </c>
      <c r="B24" s="63"/>
      <c r="C24" s="64"/>
      <c r="D24" s="65"/>
      <c r="E24" s="65"/>
      <c r="F24" s="65"/>
      <c r="G24" s="66"/>
    </row>
    <row r="25" spans="1:7" x14ac:dyDescent="0.25">
      <c r="A25" s="67" t="s">
        <v>519</v>
      </c>
      <c r="B25" s="67"/>
      <c r="C25" s="68"/>
      <c r="D25" s="69"/>
      <c r="E25" s="69"/>
      <c r="F25" s="69"/>
      <c r="G25" s="70"/>
    </row>
    <row r="28" spans="1:7" x14ac:dyDescent="0.25">
      <c r="A28" s="399" t="s">
        <v>60</v>
      </c>
      <c r="B28" s="402"/>
      <c r="C28" s="403" t="s">
        <v>545</v>
      </c>
      <c r="D28" s="404"/>
      <c r="E28" s="404"/>
      <c r="F28" s="404"/>
      <c r="G28" s="405"/>
    </row>
    <row r="29" spans="1:7" x14ac:dyDescent="0.25">
      <c r="A29" s="406" t="s">
        <v>62</v>
      </c>
      <c r="B29" s="369"/>
      <c r="C29" s="47">
        <v>44927</v>
      </c>
      <c r="D29" s="368"/>
      <c r="E29" s="368"/>
      <c r="F29" s="368"/>
      <c r="G29" s="407"/>
    </row>
    <row r="30" spans="1:7" x14ac:dyDescent="0.25">
      <c r="A30" s="49" t="s">
        <v>63</v>
      </c>
      <c r="B30" s="49"/>
      <c r="C30" s="49" t="s">
        <v>64</v>
      </c>
      <c r="D30" s="50" t="s">
        <v>65</v>
      </c>
      <c r="E30" s="49" t="s">
        <v>67</v>
      </c>
      <c r="F30" s="50" t="s">
        <v>66</v>
      </c>
      <c r="G30" s="49" t="s">
        <v>339</v>
      </c>
    </row>
    <row r="31" spans="1:7" x14ac:dyDescent="0.25">
      <c r="A31" s="51" t="s">
        <v>142</v>
      </c>
      <c r="B31" s="51">
        <v>370</v>
      </c>
      <c r="C31" s="206" t="s">
        <v>340</v>
      </c>
      <c r="D31" s="51" t="s">
        <v>341</v>
      </c>
      <c r="E31" s="408">
        <v>7.0000000000000001E-3</v>
      </c>
      <c r="F31" s="54">
        <v>150</v>
      </c>
      <c r="G31" s="56">
        <f t="shared" ref="G31:G35" si="1">ROUND(E31*F31,2)</f>
        <v>1.05</v>
      </c>
    </row>
    <row r="32" spans="1:7" ht="25.5" x14ac:dyDescent="0.25">
      <c r="A32" s="51" t="s">
        <v>142</v>
      </c>
      <c r="B32" s="51">
        <v>4059</v>
      </c>
      <c r="C32" s="207" t="s">
        <v>342</v>
      </c>
      <c r="D32" s="51" t="s">
        <v>47</v>
      </c>
      <c r="E32" s="408">
        <v>1.25</v>
      </c>
      <c r="F32" s="51">
        <v>29.52</v>
      </c>
      <c r="G32" s="56">
        <f t="shared" si="1"/>
        <v>36.9</v>
      </c>
    </row>
    <row r="33" spans="1:9" x14ac:dyDescent="0.25">
      <c r="A33" s="51" t="s">
        <v>147</v>
      </c>
      <c r="B33" s="51">
        <v>88309</v>
      </c>
      <c r="C33" s="206" t="s">
        <v>343</v>
      </c>
      <c r="D33" s="51" t="s">
        <v>41</v>
      </c>
      <c r="E33" s="408">
        <v>0.44900000000000001</v>
      </c>
      <c r="F33" s="51">
        <v>27.46</v>
      </c>
      <c r="G33" s="56">
        <f t="shared" si="1"/>
        <v>12.33</v>
      </c>
    </row>
    <row r="34" spans="1:9" x14ac:dyDescent="0.25">
      <c r="A34" s="51" t="s">
        <v>147</v>
      </c>
      <c r="B34" s="51">
        <v>88316</v>
      </c>
      <c r="C34" s="206" t="s">
        <v>344</v>
      </c>
      <c r="D34" s="51" t="s">
        <v>41</v>
      </c>
      <c r="E34" s="408">
        <v>0.44900000000000001</v>
      </c>
      <c r="F34" s="51">
        <f>F20</f>
        <v>18.989999999999998</v>
      </c>
      <c r="G34" s="56">
        <f t="shared" si="1"/>
        <v>8.5299999999999994</v>
      </c>
    </row>
    <row r="35" spans="1:9" ht="25.5" x14ac:dyDescent="0.25">
      <c r="A35" s="51" t="s">
        <v>147</v>
      </c>
      <c r="B35" s="51">
        <v>88629</v>
      </c>
      <c r="C35" s="207" t="s">
        <v>345</v>
      </c>
      <c r="D35" s="51" t="s">
        <v>341</v>
      </c>
      <c r="E35" s="408">
        <v>1E-3</v>
      </c>
      <c r="F35" s="51">
        <v>695.11</v>
      </c>
      <c r="G35" s="56">
        <f t="shared" si="1"/>
        <v>0.7</v>
      </c>
    </row>
    <row r="36" spans="1:9" x14ac:dyDescent="0.25">
      <c r="A36" s="367"/>
      <c r="B36" s="51"/>
      <c r="C36" s="52"/>
      <c r="D36" s="53"/>
      <c r="E36" s="55"/>
      <c r="F36" s="54"/>
      <c r="G36" s="56"/>
    </row>
    <row r="37" spans="1:9" x14ac:dyDescent="0.25">
      <c r="A37" s="58" t="s">
        <v>518</v>
      </c>
      <c r="B37" s="58"/>
      <c r="C37" s="59"/>
      <c r="D37" s="59"/>
      <c r="E37" s="424"/>
      <c r="F37" s="424" t="s">
        <v>346</v>
      </c>
      <c r="G37" s="57">
        <f>SUM(G31:G35)</f>
        <v>59.51</v>
      </c>
    </row>
    <row r="38" spans="1:9" x14ac:dyDescent="0.25">
      <c r="A38" s="63" t="s">
        <v>546</v>
      </c>
      <c r="B38" s="63"/>
      <c r="C38" s="64"/>
      <c r="D38" s="65"/>
      <c r="E38" s="65"/>
      <c r="F38" s="65"/>
      <c r="G38" s="66"/>
    </row>
    <row r="39" spans="1:9" x14ac:dyDescent="0.25">
      <c r="A39" s="67" t="s">
        <v>519</v>
      </c>
      <c r="B39" s="67"/>
      <c r="C39" s="68"/>
      <c r="D39" s="69"/>
      <c r="E39" s="69"/>
      <c r="F39" s="69"/>
      <c r="G39" s="70"/>
    </row>
    <row r="40" spans="1:9" x14ac:dyDescent="0.25">
      <c r="A40" s="64"/>
      <c r="B40" s="64"/>
      <c r="C40" s="64"/>
      <c r="D40" s="65"/>
      <c r="E40" s="65"/>
      <c r="F40" s="65"/>
      <c r="G40" s="65"/>
    </row>
    <row r="41" spans="1:9" ht="15.75" thickBot="1" x14ac:dyDescent="0.3">
      <c r="A41" s="64"/>
      <c r="B41" s="64"/>
      <c r="C41" s="64"/>
      <c r="D41" s="65"/>
      <c r="E41" s="65"/>
      <c r="F41" s="65"/>
      <c r="G41" s="65"/>
    </row>
    <row r="42" spans="1:9" x14ac:dyDescent="0.25">
      <c r="A42" s="578" t="s">
        <v>60</v>
      </c>
      <c r="B42" s="579"/>
      <c r="C42" s="580" t="s">
        <v>555</v>
      </c>
      <c r="D42" s="581"/>
      <c r="E42" s="581"/>
      <c r="F42" s="581"/>
      <c r="G42" s="582"/>
    </row>
    <row r="43" spans="1:9" x14ac:dyDescent="0.25">
      <c r="A43" s="386" t="s">
        <v>62</v>
      </c>
      <c r="B43" s="369"/>
      <c r="C43" s="47">
        <v>44927</v>
      </c>
      <c r="D43" s="368"/>
      <c r="E43" s="368"/>
      <c r="F43" s="368"/>
      <c r="G43" s="387"/>
    </row>
    <row r="44" spans="1:9" x14ac:dyDescent="0.25">
      <c r="A44" s="583" t="s">
        <v>63</v>
      </c>
      <c r="B44" s="49"/>
      <c r="C44" s="49" t="s">
        <v>64</v>
      </c>
      <c r="D44" s="50" t="s">
        <v>65</v>
      </c>
      <c r="E44" s="49" t="s">
        <v>67</v>
      </c>
      <c r="F44" s="50" t="s">
        <v>66</v>
      </c>
      <c r="G44" s="376" t="s">
        <v>339</v>
      </c>
      <c r="I44" t="s">
        <v>569</v>
      </c>
    </row>
    <row r="45" spans="1:9" x14ac:dyDescent="0.25">
      <c r="A45" s="584" t="s">
        <v>142</v>
      </c>
      <c r="B45" s="51">
        <v>7348</v>
      </c>
      <c r="C45" s="206" t="s">
        <v>565</v>
      </c>
      <c r="D45" s="51" t="s">
        <v>566</v>
      </c>
      <c r="E45" s="408">
        <v>1.395</v>
      </c>
      <c r="F45" s="54">
        <v>18.739999999999998</v>
      </c>
      <c r="G45" s="56">
        <f t="shared" ref="G45:G47" si="2">ROUND(E45*F45,2)</f>
        <v>26.14</v>
      </c>
      <c r="I45">
        <f>0.0775</f>
        <v>7.7499999999999999E-2</v>
      </c>
    </row>
    <row r="46" spans="1:9" x14ac:dyDescent="0.25">
      <c r="A46" s="584" t="s">
        <v>147</v>
      </c>
      <c r="B46" s="51">
        <v>88310</v>
      </c>
      <c r="C46" s="207" t="s">
        <v>567</v>
      </c>
      <c r="D46" s="51" t="s">
        <v>26</v>
      </c>
      <c r="E46" s="408">
        <v>0.5</v>
      </c>
      <c r="F46" s="51">
        <v>27.6</v>
      </c>
      <c r="G46" s="56">
        <f t="shared" si="2"/>
        <v>13.8</v>
      </c>
      <c r="I46">
        <f>I45*18</f>
        <v>1.395</v>
      </c>
    </row>
    <row r="47" spans="1:9" x14ac:dyDescent="0.25">
      <c r="A47" s="584" t="s">
        <v>147</v>
      </c>
      <c r="B47" s="51">
        <v>88316</v>
      </c>
      <c r="C47" s="206" t="s">
        <v>344</v>
      </c>
      <c r="D47" s="51" t="s">
        <v>26</v>
      </c>
      <c r="E47" s="408">
        <v>0.3</v>
      </c>
      <c r="F47" s="51">
        <f>F20</f>
        <v>18.989999999999998</v>
      </c>
      <c r="G47" s="56">
        <f t="shared" si="2"/>
        <v>5.7</v>
      </c>
    </row>
    <row r="48" spans="1:9" x14ac:dyDescent="0.25">
      <c r="A48" s="375"/>
      <c r="B48" s="51"/>
      <c r="C48" s="52"/>
      <c r="D48" s="53"/>
      <c r="E48" s="55"/>
      <c r="F48" s="54"/>
      <c r="G48" s="377"/>
    </row>
    <row r="49" spans="1:7" x14ac:dyDescent="0.25">
      <c r="A49" s="378" t="s">
        <v>518</v>
      </c>
      <c r="B49" s="58"/>
      <c r="C49" s="59"/>
      <c r="D49" s="59"/>
      <c r="E49" s="424"/>
      <c r="F49" s="424" t="s">
        <v>24</v>
      </c>
      <c r="G49" s="379">
        <f>SUM(G45:G47)</f>
        <v>45.64</v>
      </c>
    </row>
    <row r="50" spans="1:7" x14ac:dyDescent="0.25">
      <c r="A50" s="380" t="s">
        <v>570</v>
      </c>
      <c r="B50" s="63"/>
      <c r="C50" s="64"/>
      <c r="D50" s="65"/>
      <c r="E50" s="65"/>
      <c r="F50" s="65"/>
      <c r="G50" s="381"/>
    </row>
    <row r="51" spans="1:7" ht="15.75" thickBot="1" x14ac:dyDescent="0.3">
      <c r="A51" s="382" t="s">
        <v>73</v>
      </c>
      <c r="B51" s="388"/>
      <c r="C51" s="383"/>
      <c r="D51" s="384"/>
      <c r="E51" s="384"/>
      <c r="F51" s="384"/>
      <c r="G51" s="385"/>
    </row>
    <row r="53" spans="1:7" ht="15.75" thickBot="1" x14ac:dyDescent="0.3"/>
    <row r="54" spans="1:7" ht="15" customHeight="1" x14ac:dyDescent="0.25">
      <c r="A54" s="370" t="s">
        <v>60</v>
      </c>
      <c r="B54" s="371"/>
      <c r="C54" s="372" t="s">
        <v>348</v>
      </c>
      <c r="D54" s="373"/>
      <c r="E54" s="373"/>
      <c r="F54" s="373"/>
      <c r="G54" s="374"/>
    </row>
    <row r="55" spans="1:7" x14ac:dyDescent="0.25">
      <c r="A55" s="386" t="s">
        <v>62</v>
      </c>
      <c r="B55" s="369"/>
      <c r="C55" s="47">
        <v>44927</v>
      </c>
      <c r="D55" s="368"/>
      <c r="E55" s="368"/>
      <c r="F55" s="368"/>
      <c r="G55" s="387"/>
    </row>
    <row r="56" spans="1:7" x14ac:dyDescent="0.25">
      <c r="A56" s="49" t="s">
        <v>63</v>
      </c>
      <c r="B56" s="49"/>
      <c r="C56" s="49" t="s">
        <v>64</v>
      </c>
      <c r="D56" s="50" t="s">
        <v>65</v>
      </c>
      <c r="E56" s="49" t="s">
        <v>67</v>
      </c>
      <c r="F56" s="50" t="s">
        <v>66</v>
      </c>
      <c r="G56" s="376" t="s">
        <v>339</v>
      </c>
    </row>
    <row r="57" spans="1:7" x14ac:dyDescent="0.25">
      <c r="A57" s="51" t="s">
        <v>142</v>
      </c>
      <c r="B57" s="51">
        <v>1379</v>
      </c>
      <c r="C57" s="206" t="s">
        <v>349</v>
      </c>
      <c r="D57" s="51" t="s">
        <v>153</v>
      </c>
      <c r="E57" s="51">
        <v>0.24</v>
      </c>
      <c r="F57" s="51">
        <v>0.77</v>
      </c>
      <c r="G57" s="56">
        <f t="shared" ref="G57:G61" si="3">ROUND(E57*F57,2)</f>
        <v>0.18</v>
      </c>
    </row>
    <row r="58" spans="1:7" x14ac:dyDescent="0.25">
      <c r="A58" s="51" t="s">
        <v>142</v>
      </c>
      <c r="B58" s="51">
        <v>37595</v>
      </c>
      <c r="C58" s="207" t="s">
        <v>350</v>
      </c>
      <c r="D58" s="51" t="s">
        <v>351</v>
      </c>
      <c r="E58" s="51">
        <v>1.2150000000000001</v>
      </c>
      <c r="F58" s="51">
        <v>1.84</v>
      </c>
      <c r="G58" s="56">
        <f t="shared" si="3"/>
        <v>2.2400000000000002</v>
      </c>
    </row>
    <row r="59" spans="1:7" x14ac:dyDescent="0.25">
      <c r="A59" s="51" t="s">
        <v>142</v>
      </c>
      <c r="B59" s="51">
        <v>36178</v>
      </c>
      <c r="C59" s="206" t="s">
        <v>352</v>
      </c>
      <c r="D59" s="51" t="s">
        <v>353</v>
      </c>
      <c r="E59" s="51">
        <v>6.56</v>
      </c>
      <c r="F59" s="51">
        <v>10.52</v>
      </c>
      <c r="G59" s="56">
        <f t="shared" si="3"/>
        <v>69.010000000000005</v>
      </c>
    </row>
    <row r="60" spans="1:7" x14ac:dyDescent="0.25">
      <c r="A60" s="51" t="s">
        <v>147</v>
      </c>
      <c r="B60" s="51">
        <v>88909</v>
      </c>
      <c r="C60" s="206" t="s">
        <v>354</v>
      </c>
      <c r="D60" s="51" t="s">
        <v>41</v>
      </c>
      <c r="E60" s="51">
        <v>0.437</v>
      </c>
      <c r="F60" s="51">
        <f>F19</f>
        <v>27.46</v>
      </c>
      <c r="G60" s="56">
        <f t="shared" si="3"/>
        <v>12</v>
      </c>
    </row>
    <row r="61" spans="1:7" x14ac:dyDescent="0.25">
      <c r="A61" s="51" t="s">
        <v>147</v>
      </c>
      <c r="B61" s="51">
        <v>88316</v>
      </c>
      <c r="C61" s="207" t="s">
        <v>355</v>
      </c>
      <c r="D61" s="51" t="s">
        <v>41</v>
      </c>
      <c r="E61" s="51">
        <v>0.218</v>
      </c>
      <c r="F61" s="51">
        <f>F20</f>
        <v>18.989999999999998</v>
      </c>
      <c r="G61" s="56">
        <f t="shared" si="3"/>
        <v>4.1399999999999997</v>
      </c>
    </row>
    <row r="62" spans="1:7" x14ac:dyDescent="0.25">
      <c r="A62" s="375"/>
      <c r="B62" s="51"/>
      <c r="C62" s="52"/>
      <c r="D62" s="53"/>
      <c r="E62" s="55"/>
      <c r="F62" s="54"/>
      <c r="G62" s="377"/>
    </row>
    <row r="63" spans="1:7" x14ac:dyDescent="0.25">
      <c r="A63" s="378" t="s">
        <v>792</v>
      </c>
      <c r="B63" s="58"/>
      <c r="C63" s="59"/>
      <c r="D63" s="59"/>
      <c r="E63" s="60"/>
      <c r="F63" s="424" t="s">
        <v>24</v>
      </c>
      <c r="G63" s="379">
        <f>SUM(G57:G61)</f>
        <v>87.570000000000007</v>
      </c>
    </row>
    <row r="64" spans="1:7" x14ac:dyDescent="0.25">
      <c r="A64" s="380"/>
      <c r="B64" s="63"/>
      <c r="C64" s="64"/>
      <c r="D64" s="65"/>
      <c r="E64" s="65"/>
      <c r="F64" s="65"/>
      <c r="G64" s="381"/>
    </row>
    <row r="65" spans="1:11" ht="15.75" thickBot="1" x14ac:dyDescent="0.3">
      <c r="A65" s="382" t="s">
        <v>154</v>
      </c>
      <c r="B65" s="388"/>
      <c r="C65" s="383"/>
      <c r="D65" s="384"/>
      <c r="E65" s="384"/>
      <c r="F65" s="384"/>
      <c r="G65" s="385"/>
    </row>
    <row r="66" spans="1:11" ht="15" customHeight="1" x14ac:dyDescent="0.25"/>
    <row r="67" spans="1:11" x14ac:dyDescent="0.25">
      <c r="C67" t="s">
        <v>520</v>
      </c>
    </row>
    <row r="68" spans="1:11" ht="15.75" thickBot="1" x14ac:dyDescent="0.3"/>
    <row r="69" spans="1:11" ht="60" x14ac:dyDescent="0.25">
      <c r="A69" s="578" t="s">
        <v>60</v>
      </c>
      <c r="B69" s="579"/>
      <c r="C69" s="581" t="s">
        <v>735</v>
      </c>
      <c r="D69" s="580"/>
      <c r="E69" s="580"/>
      <c r="F69" s="580"/>
      <c r="G69" s="585"/>
    </row>
    <row r="70" spans="1:11" x14ac:dyDescent="0.25">
      <c r="A70" s="586" t="s">
        <v>62</v>
      </c>
      <c r="B70" s="103"/>
      <c r="C70" s="47">
        <v>44927</v>
      </c>
      <c r="D70" s="48"/>
      <c r="E70" s="48"/>
      <c r="F70" s="48"/>
      <c r="G70" s="587"/>
    </row>
    <row r="71" spans="1:11" x14ac:dyDescent="0.25">
      <c r="A71" s="583" t="s">
        <v>63</v>
      </c>
      <c r="B71" s="49"/>
      <c r="C71" s="49" t="s">
        <v>64</v>
      </c>
      <c r="D71" s="50" t="s">
        <v>65</v>
      </c>
      <c r="E71" s="49" t="s">
        <v>67</v>
      </c>
      <c r="F71" s="50" t="s">
        <v>66</v>
      </c>
      <c r="G71" s="376" t="s">
        <v>791</v>
      </c>
    </row>
    <row r="72" spans="1:11" ht="30" x14ac:dyDescent="0.25">
      <c r="A72" s="700" t="s">
        <v>142</v>
      </c>
      <c r="B72" s="701">
        <v>10937</v>
      </c>
      <c r="C72" s="702" t="s">
        <v>654</v>
      </c>
      <c r="D72" s="703" t="s">
        <v>152</v>
      </c>
      <c r="E72" s="709">
        <v>1.0203</v>
      </c>
      <c r="F72" s="708">
        <v>28.62</v>
      </c>
      <c r="G72" s="710">
        <f>ROUND(E72*F72,2)</f>
        <v>29.2</v>
      </c>
    </row>
    <row r="73" spans="1:11" ht="30" x14ac:dyDescent="0.25">
      <c r="A73" s="700" t="s">
        <v>142</v>
      </c>
      <c r="B73" s="701">
        <v>7694</v>
      </c>
      <c r="C73" s="702" t="s">
        <v>655</v>
      </c>
      <c r="D73" s="703" t="s">
        <v>138</v>
      </c>
      <c r="E73" s="709">
        <v>0.61050000000000004</v>
      </c>
      <c r="F73" s="708">
        <v>128.32</v>
      </c>
      <c r="G73" s="710">
        <f t="shared" ref="G73:G74" si="4">ROUND(E73*F73,2)</f>
        <v>78.34</v>
      </c>
      <c r="J73">
        <v>8.4700000000000006</v>
      </c>
      <c r="K73">
        <f>E73*J73</f>
        <v>5.1709350000000009</v>
      </c>
    </row>
    <row r="74" spans="1:11" ht="30" x14ac:dyDescent="0.25">
      <c r="A74" s="700" t="s">
        <v>142</v>
      </c>
      <c r="B74" s="701">
        <v>7696</v>
      </c>
      <c r="C74" s="702" t="s">
        <v>143</v>
      </c>
      <c r="D74" s="703" t="s">
        <v>138</v>
      </c>
      <c r="E74" s="709">
        <v>0.87009999999999998</v>
      </c>
      <c r="F74" s="708">
        <v>76.84</v>
      </c>
      <c r="G74" s="710">
        <f t="shared" si="4"/>
        <v>66.86</v>
      </c>
      <c r="J74">
        <v>5.0999999999999996</v>
      </c>
      <c r="K74">
        <f>E74*J74</f>
        <v>4.4375099999999996</v>
      </c>
    </row>
    <row r="75" spans="1:11" x14ac:dyDescent="0.25">
      <c r="A75" s="584" t="s">
        <v>142</v>
      </c>
      <c r="B75" s="51">
        <v>11002</v>
      </c>
      <c r="C75" s="52" t="s">
        <v>144</v>
      </c>
      <c r="D75" s="53" t="s">
        <v>153</v>
      </c>
      <c r="E75" s="104">
        <v>2.5000000000000001E-3</v>
      </c>
      <c r="F75" s="54">
        <v>38.119999999999997</v>
      </c>
      <c r="G75" s="56">
        <f t="shared" ref="G75:G79" si="5">ROUND(E75*F75,2)</f>
        <v>0.1</v>
      </c>
      <c r="K75">
        <f>SUM(K73:K74)</f>
        <v>9.6084449999999997</v>
      </c>
    </row>
    <row r="76" spans="1:11" ht="30" x14ac:dyDescent="0.25">
      <c r="A76" s="584" t="s">
        <v>142</v>
      </c>
      <c r="B76" s="51" t="s">
        <v>145</v>
      </c>
      <c r="C76" s="52" t="s">
        <v>146</v>
      </c>
      <c r="D76" s="53" t="s">
        <v>153</v>
      </c>
      <c r="E76" s="104">
        <v>7.9699999999999993E-2</v>
      </c>
      <c r="F76" s="54">
        <v>27.3</v>
      </c>
      <c r="G76" s="56">
        <f t="shared" si="5"/>
        <v>2.1800000000000002</v>
      </c>
    </row>
    <row r="77" spans="1:11" x14ac:dyDescent="0.25">
      <c r="A77" s="584" t="s">
        <v>147</v>
      </c>
      <c r="B77" s="51">
        <v>88315</v>
      </c>
      <c r="C77" s="52" t="s">
        <v>148</v>
      </c>
      <c r="D77" s="53" t="s">
        <v>41</v>
      </c>
      <c r="E77" s="104">
        <v>0.97740000000000005</v>
      </c>
      <c r="F77" s="54">
        <v>27.23</v>
      </c>
      <c r="G77" s="56">
        <f t="shared" si="5"/>
        <v>26.61</v>
      </c>
    </row>
    <row r="78" spans="1:11" x14ac:dyDescent="0.25">
      <c r="A78" s="584" t="s">
        <v>147</v>
      </c>
      <c r="B78" s="51" t="s">
        <v>149</v>
      </c>
      <c r="C78" s="52" t="s">
        <v>74</v>
      </c>
      <c r="D78" s="53" t="s">
        <v>41</v>
      </c>
      <c r="E78" s="104">
        <v>0.99739999999999995</v>
      </c>
      <c r="F78" s="54">
        <v>18.989999999999998</v>
      </c>
      <c r="G78" s="56">
        <f t="shared" si="5"/>
        <v>18.940000000000001</v>
      </c>
    </row>
    <row r="79" spans="1:11" ht="45" x14ac:dyDescent="0.25">
      <c r="A79" s="584" t="s">
        <v>147</v>
      </c>
      <c r="B79" s="51">
        <v>94962</v>
      </c>
      <c r="C79" s="52" t="s">
        <v>150</v>
      </c>
      <c r="D79" s="53" t="s">
        <v>102</v>
      </c>
      <c r="E79" s="104">
        <v>4.4999999999999997E-3</v>
      </c>
      <c r="F79" s="54">
        <v>419.84</v>
      </c>
      <c r="G79" s="56">
        <f t="shared" si="5"/>
        <v>1.89</v>
      </c>
    </row>
    <row r="80" spans="1:11" x14ac:dyDescent="0.25">
      <c r="A80" s="584"/>
      <c r="B80" s="51"/>
      <c r="C80" s="52"/>
      <c r="D80" s="53"/>
      <c r="E80" s="71"/>
      <c r="F80" s="54"/>
      <c r="G80" s="377"/>
    </row>
    <row r="81" spans="1:7" x14ac:dyDescent="0.25">
      <c r="A81" s="378" t="s">
        <v>792</v>
      </c>
      <c r="B81" s="59"/>
      <c r="C81" s="59"/>
      <c r="D81" s="59"/>
      <c r="E81" s="60"/>
      <c r="F81" s="424" t="s">
        <v>24</v>
      </c>
      <c r="G81" s="379">
        <f>SUM(G72:G80)</f>
        <v>224.12</v>
      </c>
    </row>
    <row r="82" spans="1:7" x14ac:dyDescent="0.25">
      <c r="A82" s="380" t="s">
        <v>141</v>
      </c>
      <c r="B82" s="64"/>
      <c r="C82" s="64"/>
      <c r="D82" s="65"/>
      <c r="E82" s="65"/>
      <c r="F82" s="65"/>
      <c r="G82" s="381"/>
    </row>
    <row r="83" spans="1:7" ht="15.75" thickBot="1" x14ac:dyDescent="0.3">
      <c r="A83" s="382" t="s">
        <v>154</v>
      </c>
      <c r="B83" s="383"/>
      <c r="C83" s="383"/>
      <c r="D83" s="384"/>
      <c r="E83" s="384"/>
      <c r="F83" s="384"/>
      <c r="G83" s="385"/>
    </row>
    <row r="85" spans="1:7" ht="15.75" thickBot="1" x14ac:dyDescent="0.3"/>
    <row r="86" spans="1:7" ht="36" x14ac:dyDescent="0.25">
      <c r="A86" s="578" t="s">
        <v>60</v>
      </c>
      <c r="B86" s="579"/>
      <c r="C86" s="581" t="s">
        <v>776</v>
      </c>
      <c r="D86" s="580"/>
      <c r="E86" s="580"/>
      <c r="F86" s="580"/>
      <c r="G86" s="585"/>
    </row>
    <row r="87" spans="1:7" x14ac:dyDescent="0.25">
      <c r="A87" s="586" t="s">
        <v>62</v>
      </c>
      <c r="B87" s="103"/>
      <c r="C87" s="47">
        <v>44479</v>
      </c>
      <c r="D87" s="48"/>
      <c r="E87" s="48"/>
      <c r="F87" s="48"/>
      <c r="G87" s="587"/>
    </row>
    <row r="88" spans="1:7" x14ac:dyDescent="0.25">
      <c r="A88" s="583" t="s">
        <v>63</v>
      </c>
      <c r="B88" s="49"/>
      <c r="C88" s="49" t="s">
        <v>64</v>
      </c>
      <c r="D88" s="50" t="s">
        <v>65</v>
      </c>
      <c r="E88" s="49" t="s">
        <v>67</v>
      </c>
      <c r="F88" s="50" t="s">
        <v>66</v>
      </c>
      <c r="G88" s="376" t="s">
        <v>791</v>
      </c>
    </row>
    <row r="89" spans="1:7" ht="30" x14ac:dyDescent="0.25">
      <c r="A89" s="584" t="s">
        <v>142</v>
      </c>
      <c r="B89" s="51">
        <v>4517</v>
      </c>
      <c r="C89" s="52" t="s">
        <v>759</v>
      </c>
      <c r="D89" s="53" t="s">
        <v>138</v>
      </c>
      <c r="E89" s="611">
        <v>0.16669999999999999</v>
      </c>
      <c r="F89" s="643">
        <v>2.84</v>
      </c>
      <c r="G89" s="56">
        <f t="shared" ref="G89:G103" si="6">ROUND(E89*F89,2)</f>
        <v>0.47</v>
      </c>
    </row>
    <row r="90" spans="1:7" x14ac:dyDescent="0.25">
      <c r="A90" s="584" t="s">
        <v>142</v>
      </c>
      <c r="B90" s="51">
        <v>5069</v>
      </c>
      <c r="C90" s="52" t="s">
        <v>760</v>
      </c>
      <c r="D90" s="53" t="s">
        <v>153</v>
      </c>
      <c r="E90" s="611">
        <v>6.7000000000000002E-3</v>
      </c>
      <c r="F90" s="643">
        <v>21.96</v>
      </c>
      <c r="G90" s="56">
        <f t="shared" si="6"/>
        <v>0.15</v>
      </c>
    </row>
    <row r="91" spans="1:7" ht="30" x14ac:dyDescent="0.25">
      <c r="A91" s="584" t="s">
        <v>142</v>
      </c>
      <c r="B91" s="51">
        <v>6189</v>
      </c>
      <c r="C91" s="52" t="s">
        <v>761</v>
      </c>
      <c r="D91" s="53" t="s">
        <v>138</v>
      </c>
      <c r="E91" s="611">
        <v>2.0799999999999999E-2</v>
      </c>
      <c r="F91" s="643">
        <v>48.16</v>
      </c>
      <c r="G91" s="56">
        <f t="shared" si="6"/>
        <v>1</v>
      </c>
    </row>
    <row r="92" spans="1:7" ht="45" x14ac:dyDescent="0.25">
      <c r="A92" s="584" t="s">
        <v>142</v>
      </c>
      <c r="B92" s="51">
        <v>34496</v>
      </c>
      <c r="C92" s="52" t="s">
        <v>762</v>
      </c>
      <c r="D92" s="53" t="s">
        <v>102</v>
      </c>
      <c r="E92" s="611">
        <v>0.13250000000000001</v>
      </c>
      <c r="F92" s="643">
        <v>557.36</v>
      </c>
      <c r="G92" s="56">
        <f t="shared" si="6"/>
        <v>73.849999999999994</v>
      </c>
    </row>
    <row r="93" spans="1:7" ht="30" x14ac:dyDescent="0.25">
      <c r="A93" s="584" t="s">
        <v>142</v>
      </c>
      <c r="B93" s="51">
        <v>42409</v>
      </c>
      <c r="C93" s="52" t="s">
        <v>763</v>
      </c>
      <c r="D93" s="53" t="s">
        <v>153</v>
      </c>
      <c r="E93" s="611">
        <v>0.4</v>
      </c>
      <c r="F93" s="610">
        <v>10.77</v>
      </c>
      <c r="G93" s="56">
        <f t="shared" si="6"/>
        <v>4.3099999999999996</v>
      </c>
    </row>
    <row r="94" spans="1:7" x14ac:dyDescent="0.25">
      <c r="A94" s="584" t="s">
        <v>147</v>
      </c>
      <c r="B94" s="51">
        <v>88262</v>
      </c>
      <c r="C94" s="52" t="s">
        <v>764</v>
      </c>
      <c r="D94" s="53" t="s">
        <v>41</v>
      </c>
      <c r="E94" s="611">
        <v>5.74E-2</v>
      </c>
      <c r="F94" s="610">
        <v>25.99</v>
      </c>
      <c r="G94" s="56">
        <f t="shared" si="6"/>
        <v>1.49</v>
      </c>
    </row>
    <row r="95" spans="1:7" x14ac:dyDescent="0.25">
      <c r="A95" s="584" t="s">
        <v>147</v>
      </c>
      <c r="B95" s="51">
        <v>88309</v>
      </c>
      <c r="C95" s="52" t="s">
        <v>765</v>
      </c>
      <c r="D95" s="53" t="s">
        <v>41</v>
      </c>
      <c r="E95" s="611">
        <v>0.1003</v>
      </c>
      <c r="F95" s="610">
        <f>F19</f>
        <v>27.46</v>
      </c>
      <c r="G95" s="56">
        <f t="shared" si="6"/>
        <v>2.75</v>
      </c>
    </row>
    <row r="96" spans="1:7" x14ac:dyDescent="0.25">
      <c r="A96" s="584" t="s">
        <v>147</v>
      </c>
      <c r="B96" s="51">
        <v>88316</v>
      </c>
      <c r="C96" s="52" t="s">
        <v>74</v>
      </c>
      <c r="D96" s="53" t="s">
        <v>41</v>
      </c>
      <c r="E96" s="611">
        <v>0.18859999999999999</v>
      </c>
      <c r="F96" s="610">
        <f>F20</f>
        <v>18.989999999999998</v>
      </c>
      <c r="G96" s="56">
        <f t="shared" si="6"/>
        <v>3.58</v>
      </c>
    </row>
    <row r="97" spans="1:11" ht="45" x14ac:dyDescent="0.25">
      <c r="A97" s="584" t="s">
        <v>147</v>
      </c>
      <c r="B97" s="51">
        <v>95270</v>
      </c>
      <c r="C97" s="52" t="s">
        <v>766</v>
      </c>
      <c r="D97" s="53" t="s">
        <v>731</v>
      </c>
      <c r="E97" s="611">
        <v>1.2200000000000001E-2</v>
      </c>
      <c r="F97" s="699">
        <v>8.3000000000000007</v>
      </c>
      <c r="G97" s="56">
        <f t="shared" si="6"/>
        <v>0.1</v>
      </c>
    </row>
    <row r="98" spans="1:11" ht="30" x14ac:dyDescent="0.25">
      <c r="A98" s="584" t="s">
        <v>147</v>
      </c>
      <c r="B98" s="51">
        <v>97088</v>
      </c>
      <c r="C98" s="52" t="s">
        <v>767</v>
      </c>
      <c r="D98" s="53" t="s">
        <v>153</v>
      </c>
      <c r="E98" s="611">
        <v>1.48</v>
      </c>
      <c r="F98" s="610">
        <v>18.84</v>
      </c>
      <c r="G98" s="56">
        <f t="shared" si="6"/>
        <v>27.88</v>
      </c>
    </row>
    <row r="99" spans="1:11" ht="30" x14ac:dyDescent="0.25">
      <c r="A99" s="584" t="s">
        <v>147</v>
      </c>
      <c r="B99" s="51">
        <v>97113</v>
      </c>
      <c r="C99" s="52" t="s">
        <v>768</v>
      </c>
      <c r="D99" s="53" t="s">
        <v>152</v>
      </c>
      <c r="E99" s="611">
        <v>1.1279999999999999</v>
      </c>
      <c r="F99" s="610">
        <v>2.42</v>
      </c>
      <c r="G99" s="56">
        <f t="shared" si="6"/>
        <v>2.73</v>
      </c>
    </row>
    <row r="100" spans="1:11" ht="30" x14ac:dyDescent="0.25">
      <c r="A100" s="584" t="s">
        <v>147</v>
      </c>
      <c r="B100" s="51">
        <v>97114</v>
      </c>
      <c r="C100" s="52" t="s">
        <v>769</v>
      </c>
      <c r="D100" s="53" t="s">
        <v>138</v>
      </c>
      <c r="E100" s="611">
        <v>9.0899999999999995E-2</v>
      </c>
      <c r="F100" s="610">
        <v>0.35</v>
      </c>
      <c r="G100" s="56">
        <f t="shared" si="6"/>
        <v>0.03</v>
      </c>
    </row>
    <row r="101" spans="1:11" ht="30" x14ac:dyDescent="0.25">
      <c r="A101" s="584" t="s">
        <v>147</v>
      </c>
      <c r="B101" s="51">
        <v>97115</v>
      </c>
      <c r="C101" s="52" t="s">
        <v>770</v>
      </c>
      <c r="D101" s="53" t="s">
        <v>153</v>
      </c>
      <c r="E101" s="611">
        <v>2.12E-2</v>
      </c>
      <c r="F101" s="610">
        <v>79.78</v>
      </c>
      <c r="G101" s="56">
        <f t="shared" si="6"/>
        <v>1.69</v>
      </c>
    </row>
    <row r="102" spans="1:11" ht="45" x14ac:dyDescent="0.25">
      <c r="A102" s="700" t="s">
        <v>147</v>
      </c>
      <c r="B102" s="701">
        <v>97116</v>
      </c>
      <c r="C102" s="702" t="s">
        <v>771</v>
      </c>
      <c r="D102" s="703" t="s">
        <v>153</v>
      </c>
      <c r="E102" s="704">
        <v>4.21</v>
      </c>
      <c r="F102" s="705">
        <v>25.37</v>
      </c>
      <c r="G102" s="706">
        <f t="shared" si="6"/>
        <v>106.81</v>
      </c>
    </row>
    <row r="103" spans="1:11" ht="45" x14ac:dyDescent="0.25">
      <c r="A103" s="700" t="s">
        <v>142</v>
      </c>
      <c r="B103" s="701">
        <v>39017</v>
      </c>
      <c r="C103" s="702" t="s">
        <v>786</v>
      </c>
      <c r="D103" s="703" t="s">
        <v>36</v>
      </c>
      <c r="E103" s="707">
        <v>11</v>
      </c>
      <c r="F103" s="708">
        <v>0.18</v>
      </c>
      <c r="G103" s="706">
        <f t="shared" si="6"/>
        <v>1.98</v>
      </c>
    </row>
    <row r="104" spans="1:11" x14ac:dyDescent="0.25">
      <c r="A104" s="584"/>
      <c r="B104" s="51"/>
      <c r="C104" s="52"/>
      <c r="D104" s="53"/>
      <c r="E104" s="71"/>
      <c r="F104" s="54"/>
      <c r="G104" s="377"/>
    </row>
    <row r="105" spans="1:11" x14ac:dyDescent="0.25">
      <c r="A105" s="378" t="s">
        <v>772</v>
      </c>
      <c r="B105" s="59"/>
      <c r="C105" s="59"/>
      <c r="D105" s="59"/>
      <c r="E105" s="60"/>
      <c r="F105" s="424" t="s">
        <v>24</v>
      </c>
      <c r="G105" s="379">
        <f>SUM(G89:G104)</f>
        <v>228.81999999999996</v>
      </c>
      <c r="K105">
        <v>0.33979999999999999</v>
      </c>
    </row>
    <row r="106" spans="1:11" x14ac:dyDescent="0.25">
      <c r="A106" s="380" t="s">
        <v>773</v>
      </c>
      <c r="B106" s="64"/>
      <c r="C106" s="64"/>
      <c r="D106" s="65"/>
      <c r="E106" s="65"/>
      <c r="F106" s="65"/>
      <c r="G106" s="381"/>
    </row>
    <row r="107" spans="1:11" ht="15.75" thickBot="1" x14ac:dyDescent="0.3">
      <c r="A107" s="382" t="s">
        <v>774</v>
      </c>
      <c r="B107" s="383"/>
      <c r="C107" s="383"/>
      <c r="D107" s="384"/>
      <c r="E107" s="384"/>
      <c r="F107" s="384"/>
      <c r="G107" s="385"/>
    </row>
    <row r="114" spans="1:17" ht="25.5" x14ac:dyDescent="0.25">
      <c r="A114" s="49" t="s">
        <v>609</v>
      </c>
      <c r="B114" s="49" t="s">
        <v>610</v>
      </c>
      <c r="C114" s="49" t="s">
        <v>611</v>
      </c>
      <c r="D114" s="50" t="s">
        <v>610</v>
      </c>
      <c r="E114" s="49" t="s">
        <v>611</v>
      </c>
      <c r="F114" s="50" t="s">
        <v>610</v>
      </c>
      <c r="G114" s="49" t="s">
        <v>611</v>
      </c>
      <c r="H114" s="769" t="s">
        <v>612</v>
      </c>
      <c r="I114" s="49" t="s">
        <v>119</v>
      </c>
      <c r="J114" s="49" t="s">
        <v>268</v>
      </c>
      <c r="K114" s="49" t="s">
        <v>613</v>
      </c>
      <c r="L114" s="49" t="s">
        <v>614</v>
      </c>
      <c r="P114" s="49" t="s">
        <v>794</v>
      </c>
      <c r="Q114" s="49" t="s">
        <v>793</v>
      </c>
    </row>
    <row r="115" spans="1:17" x14ac:dyDescent="0.25">
      <c r="A115" s="51" t="s">
        <v>605</v>
      </c>
      <c r="B115" s="51">
        <v>15</v>
      </c>
      <c r="C115" s="51">
        <v>15</v>
      </c>
      <c r="D115" s="51">
        <v>4.2</v>
      </c>
      <c r="E115" s="51">
        <v>4.2</v>
      </c>
      <c r="F115" s="51">
        <v>0.92</v>
      </c>
      <c r="G115" s="51">
        <v>0.92</v>
      </c>
      <c r="H115" s="51" t="s">
        <v>604</v>
      </c>
      <c r="I115" s="51">
        <v>2.4500000000000002</v>
      </c>
      <c r="J115" s="51">
        <v>6</v>
      </c>
      <c r="K115" s="51">
        <v>1.48</v>
      </c>
      <c r="L115" s="51">
        <v>21.76</v>
      </c>
      <c r="M115" t="s">
        <v>775</v>
      </c>
      <c r="N115" s="51" t="s">
        <v>605</v>
      </c>
      <c r="P115">
        <v>30</v>
      </c>
      <c r="Q115">
        <f>ROUND(100/P115,2)</f>
        <v>3.33</v>
      </c>
    </row>
    <row r="116" spans="1:17" x14ac:dyDescent="0.25">
      <c r="A116" s="51" t="s">
        <v>606</v>
      </c>
      <c r="B116" s="51">
        <v>10</v>
      </c>
      <c r="C116" s="51">
        <v>10</v>
      </c>
      <c r="D116" s="51">
        <v>3.8</v>
      </c>
      <c r="E116" s="51">
        <v>3.8</v>
      </c>
      <c r="F116" s="51">
        <v>1.1299999999999999</v>
      </c>
      <c r="G116" s="51">
        <v>1.1299999999999999</v>
      </c>
      <c r="H116" s="51" t="s">
        <v>604</v>
      </c>
      <c r="I116" s="51">
        <v>2.4500000000000002</v>
      </c>
      <c r="J116" s="51">
        <v>6</v>
      </c>
      <c r="K116" s="51">
        <v>1.8</v>
      </c>
      <c r="L116" s="51">
        <v>26.46</v>
      </c>
      <c r="O116" s="51" t="s">
        <v>606</v>
      </c>
      <c r="Q116">
        <f>Q115*Q115</f>
        <v>11.088900000000001</v>
      </c>
    </row>
    <row r="117" spans="1:17" x14ac:dyDescent="0.25">
      <c r="A117" s="51" t="s">
        <v>607</v>
      </c>
      <c r="B117" s="51">
        <v>10</v>
      </c>
      <c r="C117" s="51">
        <v>10</v>
      </c>
      <c r="D117" s="51">
        <v>4.2</v>
      </c>
      <c r="E117" s="51">
        <v>4.2</v>
      </c>
      <c r="F117" s="51">
        <v>1.38</v>
      </c>
      <c r="G117" s="51">
        <v>1.38</v>
      </c>
      <c r="H117" s="51" t="s">
        <v>604</v>
      </c>
      <c r="I117" s="51">
        <v>2.4500000000000002</v>
      </c>
      <c r="J117" s="51">
        <v>6</v>
      </c>
      <c r="K117" s="51">
        <v>2.2000000000000002</v>
      </c>
      <c r="L117" s="51">
        <v>32.340000000000003</v>
      </c>
    </row>
    <row r="118" spans="1:17" x14ac:dyDescent="0.25">
      <c r="A118" s="51" t="s">
        <v>608</v>
      </c>
      <c r="B118" s="51">
        <v>10</v>
      </c>
      <c r="C118" s="51">
        <v>10</v>
      </c>
      <c r="D118" s="51">
        <v>4.5</v>
      </c>
      <c r="E118" s="51">
        <v>4.5</v>
      </c>
      <c r="F118" s="51">
        <v>1.59</v>
      </c>
      <c r="G118" s="51">
        <v>1.59</v>
      </c>
      <c r="H118" s="51" t="s">
        <v>604</v>
      </c>
      <c r="I118" s="51">
        <v>2.4500000000000002</v>
      </c>
      <c r="J118" s="51">
        <v>6</v>
      </c>
      <c r="K118" s="51">
        <v>2.52</v>
      </c>
      <c r="L118" s="51">
        <v>37.04</v>
      </c>
      <c r="O118" s="51" t="s">
        <v>606</v>
      </c>
    </row>
    <row r="121" spans="1:17" ht="30" x14ac:dyDescent="0.25">
      <c r="A121" s="613"/>
      <c r="B121" s="613"/>
      <c r="C121" s="613"/>
      <c r="D121" s="613"/>
      <c r="E121" s="613"/>
      <c r="F121" s="614" t="s">
        <v>777</v>
      </c>
      <c r="G121" s="614" t="s">
        <v>778</v>
      </c>
      <c r="H121" s="614" t="s">
        <v>779</v>
      </c>
      <c r="I121" s="614" t="s">
        <v>780</v>
      </c>
      <c r="J121" s="614" t="s">
        <v>781</v>
      </c>
      <c r="K121" s="614" t="s">
        <v>782</v>
      </c>
    </row>
    <row r="122" spans="1:17" x14ac:dyDescent="0.25">
      <c r="A122" s="613"/>
      <c r="B122" s="613"/>
      <c r="C122" s="615" t="s">
        <v>783</v>
      </c>
      <c r="D122" s="616">
        <v>2.5</v>
      </c>
      <c r="E122" s="616">
        <v>2.5</v>
      </c>
      <c r="F122" s="616">
        <v>0.3</v>
      </c>
      <c r="G122" s="616">
        <v>0.5</v>
      </c>
      <c r="H122" s="616">
        <f>ROUND(E122/F122*4,2)</f>
        <v>33.33</v>
      </c>
      <c r="I122" s="616">
        <f>ROUND(G122*H122,2)</f>
        <v>16.670000000000002</v>
      </c>
      <c r="J122" s="616">
        <f>ROUND(D122*E122,2)</f>
        <v>6.25</v>
      </c>
      <c r="K122" s="616">
        <f>I122/J122</f>
        <v>2.6672000000000002</v>
      </c>
    </row>
    <row r="123" spans="1:17" x14ac:dyDescent="0.25">
      <c r="A123" s="188"/>
      <c r="B123" s="188"/>
      <c r="C123" s="188"/>
      <c r="D123" s="188"/>
      <c r="E123" s="188"/>
      <c r="F123" s="188"/>
      <c r="G123" s="188"/>
      <c r="H123" s="188"/>
      <c r="I123" s="188"/>
      <c r="J123" s="188"/>
      <c r="K123" s="188"/>
    </row>
    <row r="124" spans="1:17" x14ac:dyDescent="0.25">
      <c r="A124" s="188"/>
      <c r="B124" s="188"/>
      <c r="C124" s="188"/>
      <c r="D124" s="188"/>
      <c r="E124" s="188"/>
      <c r="F124" s="188"/>
      <c r="G124" s="188"/>
      <c r="H124" s="188"/>
      <c r="I124" s="188"/>
      <c r="J124" s="188"/>
      <c r="K124" s="188"/>
      <c r="L124" s="188"/>
      <c r="M124" s="188"/>
      <c r="N124" s="188"/>
      <c r="O124" s="188"/>
      <c r="P124" s="188"/>
    </row>
    <row r="125" spans="1:17" x14ac:dyDescent="0.25">
      <c r="A125" s="201" t="s">
        <v>784</v>
      </c>
      <c r="B125" s="201" t="s">
        <v>785</v>
      </c>
      <c r="C125" s="518"/>
      <c r="D125" s="518"/>
      <c r="E125" s="518"/>
      <c r="F125" s="518"/>
      <c r="G125" s="518"/>
      <c r="H125" s="518"/>
      <c r="I125" s="518"/>
      <c r="J125" s="518"/>
      <c r="K125" s="518"/>
    </row>
    <row r="126" spans="1:17" x14ac:dyDescent="0.25">
      <c r="A126" s="612">
        <v>4.2</v>
      </c>
      <c r="B126" s="201">
        <v>0.109</v>
      </c>
      <c r="C126" s="518"/>
      <c r="D126" s="518"/>
      <c r="E126" s="518"/>
      <c r="F126" s="518"/>
      <c r="G126" s="518"/>
      <c r="H126" s="518"/>
      <c r="I126" s="518"/>
      <c r="J126" s="518"/>
      <c r="K126" s="518"/>
    </row>
    <row r="127" spans="1:17" s="188" customFormat="1" x14ac:dyDescent="0.25">
      <c r="A127" s="612">
        <v>5</v>
      </c>
      <c r="B127" s="201">
        <v>0.154</v>
      </c>
      <c r="C127" s="518"/>
      <c r="D127" s="518"/>
      <c r="E127" s="518"/>
      <c r="F127" s="518"/>
      <c r="G127" s="518"/>
      <c r="H127" s="518"/>
      <c r="I127" s="518"/>
      <c r="J127" s="518"/>
      <c r="K127" s="518"/>
      <c r="L127"/>
      <c r="M127"/>
      <c r="N127"/>
      <c r="O127"/>
      <c r="P127"/>
    </row>
    <row r="128" spans="1:17" x14ac:dyDescent="0.25">
      <c r="A128" s="612">
        <v>6.3</v>
      </c>
      <c r="B128" s="201">
        <v>0.245</v>
      </c>
      <c r="C128" s="518"/>
      <c r="D128" s="518"/>
      <c r="E128" s="518"/>
      <c r="F128" s="518"/>
      <c r="G128" s="518"/>
      <c r="H128" s="518"/>
      <c r="I128" s="518"/>
      <c r="J128" s="518"/>
      <c r="K128" s="518"/>
    </row>
    <row r="129" spans="1:16" x14ac:dyDescent="0.25">
      <c r="A129" s="612">
        <v>8</v>
      </c>
      <c r="B129" s="201">
        <v>0.39500000000000002</v>
      </c>
      <c r="C129" s="518" t="s">
        <v>138</v>
      </c>
      <c r="D129" s="518" t="s">
        <v>153</v>
      </c>
      <c r="E129" s="518"/>
      <c r="F129" s="518"/>
      <c r="G129" s="518"/>
      <c r="H129" s="518"/>
      <c r="I129" s="518"/>
      <c r="J129" s="518"/>
      <c r="K129" s="518"/>
    </row>
    <row r="130" spans="1:16" x14ac:dyDescent="0.25">
      <c r="A130" s="612">
        <v>10</v>
      </c>
      <c r="B130" s="201">
        <v>0.61699999999999999</v>
      </c>
      <c r="C130" s="518">
        <f>K122</f>
        <v>2.6672000000000002</v>
      </c>
      <c r="D130" s="518">
        <f>ROUND(B130*C130,2)</f>
        <v>1.65</v>
      </c>
      <c r="E130" s="518"/>
      <c r="F130" s="518"/>
      <c r="G130" s="518"/>
      <c r="H130" s="518"/>
      <c r="I130" s="518"/>
      <c r="J130" s="518"/>
      <c r="K130" s="518"/>
    </row>
    <row r="131" spans="1:16" x14ac:dyDescent="0.25">
      <c r="A131" s="612">
        <v>12.5</v>
      </c>
      <c r="B131" s="201">
        <v>0.96299999999999997</v>
      </c>
      <c r="C131" s="518">
        <f>K122</f>
        <v>2.6672000000000002</v>
      </c>
      <c r="D131" s="518">
        <f>ROUND(B131*C131,2)</f>
        <v>2.57</v>
      </c>
      <c r="E131" s="518"/>
      <c r="F131" s="518"/>
      <c r="G131" s="518"/>
      <c r="H131" s="518"/>
      <c r="I131" s="518"/>
      <c r="J131" s="518"/>
      <c r="K131" s="518"/>
    </row>
    <row r="132" spans="1:16" s="411" customFormat="1" x14ac:dyDescent="0.25">
      <c r="A132" s="618">
        <v>16</v>
      </c>
      <c r="B132" s="619">
        <v>1.5780000000000001</v>
      </c>
      <c r="C132" s="518">
        <f>K122</f>
        <v>2.6672000000000002</v>
      </c>
      <c r="D132" s="518">
        <f>ROUND(B132*C132,2)</f>
        <v>4.21</v>
      </c>
      <c r="E132" s="620"/>
      <c r="F132" s="620"/>
      <c r="G132" s="620"/>
      <c r="H132" s="620"/>
      <c r="I132" s="620"/>
      <c r="J132" s="620"/>
      <c r="K132" s="620"/>
      <c r="L132"/>
      <c r="M132"/>
      <c r="N132"/>
      <c r="O132"/>
      <c r="P132"/>
    </row>
    <row r="133" spans="1:16" x14ac:dyDescent="0.25">
      <c r="A133" s="612">
        <v>20</v>
      </c>
      <c r="B133" s="201">
        <v>2.4660000000000002</v>
      </c>
      <c r="C133" s="518"/>
      <c r="D133" s="518"/>
      <c r="E133" s="518"/>
      <c r="F133" s="518"/>
      <c r="G133" s="518"/>
      <c r="H133" s="518"/>
      <c r="I133" s="518"/>
      <c r="J133" s="518"/>
      <c r="K133" s="518"/>
    </row>
    <row r="134" spans="1:16" x14ac:dyDescent="0.25">
      <c r="A134" s="612">
        <v>25</v>
      </c>
      <c r="B134" s="201">
        <v>3.8530000000000002</v>
      </c>
      <c r="C134" s="518"/>
      <c r="D134" s="518"/>
      <c r="E134" s="518"/>
      <c r="F134" s="518"/>
      <c r="G134" s="518"/>
      <c r="H134" s="518"/>
      <c r="I134" s="518"/>
      <c r="J134" s="518"/>
      <c r="K134" s="518"/>
    </row>
    <row r="135" spans="1:16" x14ac:dyDescent="0.25">
      <c r="A135" s="612">
        <v>32</v>
      </c>
      <c r="B135" s="201">
        <v>6.3129999999999997</v>
      </c>
      <c r="C135" s="518"/>
      <c r="D135" s="518"/>
      <c r="E135" s="518"/>
      <c r="F135" s="518"/>
      <c r="G135" s="518"/>
      <c r="H135" s="518"/>
      <c r="I135" s="518"/>
      <c r="J135" s="518"/>
      <c r="K135" s="518"/>
    </row>
    <row r="136" spans="1:16" x14ac:dyDescent="0.25">
      <c r="A136" s="612">
        <v>40</v>
      </c>
      <c r="B136" s="201">
        <v>9.8650000000000002</v>
      </c>
      <c r="C136" s="518"/>
      <c r="D136" s="518"/>
      <c r="E136" s="518"/>
      <c r="F136" s="518"/>
      <c r="G136" s="518"/>
      <c r="H136" s="518"/>
      <c r="I136" s="518"/>
      <c r="J136" s="518"/>
      <c r="K136" s="518"/>
    </row>
  </sheetData>
  <mergeCells count="1">
    <mergeCell ref="C5:F5"/>
  </mergeCells>
  <pageMargins left="0.511811024" right="0.511811024" top="0.78740157499999996" bottom="0.78740157499999996" header="0.31496062000000002" footer="0.31496062000000002"/>
  <pageSetup scale="85" orientation="landscape" r:id="rId1"/>
  <drawing r:id="rId2"/>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72"/>
  <sheetViews>
    <sheetView view="pageBreakPreview" zoomScale="90" zoomScaleNormal="100" zoomScaleSheetLayoutView="90" workbookViewId="0">
      <selection activeCell="C42" sqref="C42"/>
    </sheetView>
  </sheetViews>
  <sheetFormatPr defaultRowHeight="15" x14ac:dyDescent="0.25"/>
  <cols>
    <col min="1" max="1" width="15.85546875" customWidth="1"/>
    <col min="2" max="2" width="10.7109375" customWidth="1"/>
    <col min="3" max="3" width="60.7109375" customWidth="1"/>
    <col min="4" max="4" width="10.7109375" customWidth="1"/>
    <col min="5" max="7" width="15.7109375" customWidth="1"/>
    <col min="13" max="13" width="11.140625" bestFit="1" customWidth="1"/>
  </cols>
  <sheetData>
    <row r="1" spans="1:13" ht="18" x14ac:dyDescent="0.25">
      <c r="A1" s="35"/>
      <c r="B1" s="35"/>
      <c r="C1" s="38" t="s">
        <v>0</v>
      </c>
      <c r="D1" s="35"/>
    </row>
    <row r="2" spans="1:13" ht="18" customHeight="1" x14ac:dyDescent="0.25">
      <c r="A2" s="36"/>
      <c r="B2" s="36"/>
      <c r="C2" s="39" t="s">
        <v>1</v>
      </c>
      <c r="D2" s="36"/>
      <c r="E2" s="35"/>
      <c r="F2" s="1"/>
      <c r="G2" s="1"/>
    </row>
    <row r="3" spans="1:13" ht="15" customHeight="1" x14ac:dyDescent="0.25">
      <c r="A3" s="37"/>
      <c r="B3" s="37"/>
      <c r="C3" s="40" t="s">
        <v>2</v>
      </c>
      <c r="D3" s="37"/>
      <c r="E3" s="36"/>
      <c r="F3" s="2"/>
      <c r="G3" s="2"/>
    </row>
    <row r="4" spans="1:13" ht="15" customHeight="1" x14ac:dyDescent="0.25">
      <c r="A4" s="1"/>
      <c r="B4" s="1"/>
      <c r="C4" s="1"/>
      <c r="D4" s="1"/>
      <c r="E4" s="37"/>
      <c r="F4" s="3"/>
      <c r="G4" s="3"/>
    </row>
    <row r="5" spans="1:13" ht="15" customHeight="1" x14ac:dyDescent="0.25"/>
    <row r="6" spans="1:13" x14ac:dyDescent="0.25">
      <c r="A6" s="399" t="s">
        <v>60</v>
      </c>
      <c r="B6" s="402"/>
      <c r="C6" s="403" t="s">
        <v>619</v>
      </c>
      <c r="D6" s="404"/>
      <c r="E6" s="404"/>
      <c r="F6" s="404"/>
      <c r="G6" s="405"/>
    </row>
    <row r="7" spans="1:13" x14ac:dyDescent="0.25">
      <c r="A7" s="406" t="s">
        <v>62</v>
      </c>
      <c r="B7" s="369"/>
      <c r="C7" s="47">
        <v>44927</v>
      </c>
      <c r="D7" s="368"/>
      <c r="E7" s="368"/>
      <c r="F7" s="368"/>
      <c r="G7" s="407"/>
    </row>
    <row r="8" spans="1:13" x14ac:dyDescent="0.25">
      <c r="A8" s="49" t="s">
        <v>63</v>
      </c>
      <c r="B8" s="49"/>
      <c r="C8" s="49" t="s">
        <v>64</v>
      </c>
      <c r="D8" s="50" t="s">
        <v>65</v>
      </c>
      <c r="E8" s="50" t="s">
        <v>66</v>
      </c>
      <c r="F8" s="49" t="s">
        <v>67</v>
      </c>
      <c r="G8" s="49" t="s">
        <v>339</v>
      </c>
    </row>
    <row r="9" spans="1:13" ht="25.5" x14ac:dyDescent="0.25">
      <c r="A9" s="51" t="s">
        <v>147</v>
      </c>
      <c r="B9" s="51">
        <v>95241</v>
      </c>
      <c r="C9" s="207" t="s">
        <v>602</v>
      </c>
      <c r="D9" s="51" t="s">
        <v>24</v>
      </c>
      <c r="E9" s="520">
        <v>27.04</v>
      </c>
      <c r="F9" s="408">
        <f>ROUND(0.5*0.6,2)</f>
        <v>0.3</v>
      </c>
      <c r="G9" s="521">
        <f t="shared" ref="G9:G15" si="0">ROUND(F9*E9,2)</f>
        <v>8.11</v>
      </c>
      <c r="H9" s="217"/>
      <c r="I9" s="518" t="s">
        <v>617</v>
      </c>
      <c r="J9" s="519">
        <v>0.5</v>
      </c>
      <c r="K9" s="519">
        <v>0.6</v>
      </c>
      <c r="L9" s="519">
        <f>ROUND(K9*J9,2)</f>
        <v>0.3</v>
      </c>
      <c r="M9" s="518"/>
    </row>
    <row r="10" spans="1:13" ht="38.25" x14ac:dyDescent="0.25">
      <c r="A10" s="51" t="s">
        <v>142</v>
      </c>
      <c r="B10" s="51">
        <v>34492</v>
      </c>
      <c r="C10" s="207" t="s">
        <v>600</v>
      </c>
      <c r="D10" s="51" t="s">
        <v>78</v>
      </c>
      <c r="E10" s="520">
        <v>487.17</v>
      </c>
      <c r="F10" s="408">
        <v>6.5000000000000002E-2</v>
      </c>
      <c r="G10" s="521">
        <f t="shared" si="0"/>
        <v>31.67</v>
      </c>
      <c r="H10" s="217"/>
      <c r="I10" s="518"/>
      <c r="J10" s="519">
        <v>0.5</v>
      </c>
      <c r="K10" s="519">
        <v>0.7</v>
      </c>
      <c r="L10" s="519">
        <f>ROUND(K10*J10,2)</f>
        <v>0.35</v>
      </c>
      <c r="M10" s="518"/>
    </row>
    <row r="11" spans="1:13" ht="25.5" x14ac:dyDescent="0.25">
      <c r="A11" s="51" t="s">
        <v>147</v>
      </c>
      <c r="B11" s="51">
        <v>97092</v>
      </c>
      <c r="C11" s="207" t="s">
        <v>615</v>
      </c>
      <c r="D11" s="51" t="s">
        <v>338</v>
      </c>
      <c r="E11" s="520">
        <v>15.87</v>
      </c>
      <c r="F11" s="408">
        <v>2.0215000000000001</v>
      </c>
      <c r="G11" s="521">
        <f t="shared" si="0"/>
        <v>32.08</v>
      </c>
      <c r="H11" s="217"/>
      <c r="I11" s="518"/>
      <c r="J11" s="518" t="s">
        <v>616</v>
      </c>
      <c r="K11" s="518">
        <v>3.11</v>
      </c>
      <c r="L11" s="518">
        <f>SUM(L9:L10)</f>
        <v>0.64999999999999991</v>
      </c>
      <c r="M11" s="518">
        <f>K11*L11</f>
        <v>2.0214999999999996</v>
      </c>
    </row>
    <row r="12" spans="1:13" ht="51" x14ac:dyDescent="0.25">
      <c r="A12" s="51" t="s">
        <v>147</v>
      </c>
      <c r="B12" s="609">
        <v>103322</v>
      </c>
      <c r="C12" s="207" t="s">
        <v>757</v>
      </c>
      <c r="D12" s="51" t="s">
        <v>24</v>
      </c>
      <c r="E12" s="520">
        <v>67.150000000000006</v>
      </c>
      <c r="F12" s="408">
        <v>1.08</v>
      </c>
      <c r="G12" s="521">
        <f t="shared" si="0"/>
        <v>72.52</v>
      </c>
      <c r="H12" s="217"/>
      <c r="I12" s="217"/>
    </row>
    <row r="13" spans="1:13" ht="51" x14ac:dyDescent="0.25">
      <c r="A13" s="51" t="s">
        <v>147</v>
      </c>
      <c r="B13" s="51">
        <v>87894</v>
      </c>
      <c r="C13" s="207" t="s">
        <v>601</v>
      </c>
      <c r="D13" s="51" t="s">
        <v>24</v>
      </c>
      <c r="E13" s="520">
        <v>6.75</v>
      </c>
      <c r="F13" s="408">
        <v>1.08</v>
      </c>
      <c r="G13" s="521">
        <f t="shared" si="0"/>
        <v>7.29</v>
      </c>
      <c r="H13" s="217"/>
    </row>
    <row r="14" spans="1:13" ht="38.25" x14ac:dyDescent="0.25">
      <c r="A14" s="51" t="s">
        <v>147</v>
      </c>
      <c r="B14" s="51">
        <v>87792</v>
      </c>
      <c r="C14" s="207" t="s">
        <v>603</v>
      </c>
      <c r="D14" s="51" t="s">
        <v>24</v>
      </c>
      <c r="E14" s="520">
        <v>39.229999999999997</v>
      </c>
      <c r="F14" s="408">
        <v>1.08</v>
      </c>
      <c r="G14" s="521">
        <f t="shared" si="0"/>
        <v>42.37</v>
      </c>
      <c r="H14" s="217"/>
    </row>
    <row r="15" spans="1:13" x14ac:dyDescent="0.25">
      <c r="A15" s="51" t="s">
        <v>101</v>
      </c>
      <c r="B15" s="51">
        <v>102491</v>
      </c>
      <c r="C15" s="207" t="s">
        <v>855</v>
      </c>
      <c r="D15" s="51" t="s">
        <v>24</v>
      </c>
      <c r="E15" s="520">
        <v>19.09</v>
      </c>
      <c r="F15" s="408">
        <v>1.08</v>
      </c>
      <c r="G15" s="521">
        <f t="shared" si="0"/>
        <v>20.62</v>
      </c>
      <c r="H15" s="217"/>
    </row>
    <row r="16" spans="1:13" x14ac:dyDescent="0.25">
      <c r="A16" s="367"/>
      <c r="B16" s="51"/>
      <c r="C16" s="52"/>
      <c r="D16" s="53"/>
      <c r="E16" s="54"/>
      <c r="F16" s="55"/>
      <c r="G16" s="56"/>
      <c r="H16" s="217"/>
    </row>
    <row r="17" spans="1:8" x14ac:dyDescent="0.25">
      <c r="A17" s="58" t="s">
        <v>620</v>
      </c>
      <c r="B17" s="58"/>
      <c r="C17" s="59"/>
      <c r="D17" s="59"/>
      <c r="E17" s="59"/>
      <c r="F17" s="424" t="s">
        <v>36</v>
      </c>
      <c r="G17" s="57">
        <f>SUM(G9:G15)</f>
        <v>214.66</v>
      </c>
      <c r="H17" s="217"/>
    </row>
    <row r="18" spans="1:8" x14ac:dyDescent="0.25">
      <c r="H18" s="217"/>
    </row>
    <row r="19" spans="1:8" ht="15" customHeight="1" x14ac:dyDescent="0.25">
      <c r="A19" s="399" t="s">
        <v>60</v>
      </c>
      <c r="B19" s="402"/>
      <c r="C19" s="404" t="s">
        <v>734</v>
      </c>
      <c r="D19" s="404"/>
      <c r="E19" s="404"/>
      <c r="F19" s="404"/>
      <c r="G19" s="558"/>
      <c r="H19" s="217"/>
    </row>
    <row r="20" spans="1:8" x14ac:dyDescent="0.25">
      <c r="A20" s="62" t="s">
        <v>62</v>
      </c>
      <c r="B20" s="188"/>
      <c r="C20" s="47">
        <v>44927</v>
      </c>
      <c r="D20" s="48"/>
      <c r="E20" s="48"/>
      <c r="F20" s="48"/>
      <c r="G20" s="559"/>
      <c r="H20" s="217"/>
    </row>
    <row r="21" spans="1:8" x14ac:dyDescent="0.25">
      <c r="A21" s="49" t="s">
        <v>63</v>
      </c>
      <c r="B21" s="49"/>
      <c r="C21" s="20" t="s">
        <v>64</v>
      </c>
      <c r="D21" s="552" t="s">
        <v>65</v>
      </c>
      <c r="E21" s="552" t="s">
        <v>644</v>
      </c>
      <c r="F21" s="20" t="s">
        <v>67</v>
      </c>
      <c r="G21" s="20" t="s">
        <v>645</v>
      </c>
      <c r="H21" s="217"/>
    </row>
    <row r="22" spans="1:8" x14ac:dyDescent="0.25">
      <c r="A22" s="51" t="s">
        <v>147</v>
      </c>
      <c r="B22" s="16">
        <v>95955</v>
      </c>
      <c r="C22" s="553" t="s">
        <v>646</v>
      </c>
      <c r="D22" s="213" t="s">
        <v>78</v>
      </c>
      <c r="E22" s="554">
        <v>3368.12</v>
      </c>
      <c r="F22" s="213">
        <v>0.04</v>
      </c>
      <c r="G22" s="521">
        <f t="shared" ref="G22:G24" si="1">ROUND(F22*E22,2)</f>
        <v>134.72</v>
      </c>
      <c r="H22" s="217" t="s">
        <v>568</v>
      </c>
    </row>
    <row r="23" spans="1:8" x14ac:dyDescent="0.25">
      <c r="A23" s="51" t="s">
        <v>147</v>
      </c>
      <c r="B23" s="16">
        <v>92539</v>
      </c>
      <c r="C23" s="555" t="s">
        <v>647</v>
      </c>
      <c r="D23" s="213" t="s">
        <v>24</v>
      </c>
      <c r="E23" s="208">
        <v>71.430000000000007</v>
      </c>
      <c r="F23" s="213">
        <v>0.5</v>
      </c>
      <c r="G23" s="521">
        <f t="shared" si="1"/>
        <v>35.72</v>
      </c>
      <c r="H23" s="217" t="s">
        <v>568</v>
      </c>
    </row>
    <row r="24" spans="1:8" ht="30" x14ac:dyDescent="0.25">
      <c r="A24" s="51" t="s">
        <v>147</v>
      </c>
      <c r="B24" s="16">
        <v>102215</v>
      </c>
      <c r="C24" s="556" t="s">
        <v>648</v>
      </c>
      <c r="D24" s="213" t="s">
        <v>24</v>
      </c>
      <c r="E24" s="213">
        <v>15.65</v>
      </c>
      <c r="F24" s="213">
        <f>0.5*0.5*5</f>
        <v>1.25</v>
      </c>
      <c r="G24" s="521">
        <f t="shared" si="1"/>
        <v>19.559999999999999</v>
      </c>
      <c r="H24" s="217" t="s">
        <v>568</v>
      </c>
    </row>
    <row r="25" spans="1:8" x14ac:dyDescent="0.25">
      <c r="A25" s="58" t="s">
        <v>620</v>
      </c>
      <c r="B25" s="58"/>
      <c r="C25" s="59"/>
      <c r="D25" s="59"/>
      <c r="E25" s="59"/>
      <c r="F25" s="424" t="s">
        <v>36</v>
      </c>
      <c r="G25" s="557">
        <f>SUM(G22:G24)</f>
        <v>190</v>
      </c>
      <c r="H25" s="217"/>
    </row>
    <row r="26" spans="1:8" x14ac:dyDescent="0.25">
      <c r="A26" s="561" t="s">
        <v>649</v>
      </c>
      <c r="B26" s="188"/>
      <c r="C26" s="11"/>
      <c r="D26" s="188"/>
      <c r="E26" s="188"/>
      <c r="F26" s="188"/>
      <c r="G26" s="189"/>
      <c r="H26" s="217"/>
    </row>
    <row r="27" spans="1:8" x14ac:dyDescent="0.25">
      <c r="A27" s="562" t="s">
        <v>650</v>
      </c>
      <c r="B27" s="544"/>
      <c r="C27" s="560"/>
      <c r="D27" s="544"/>
      <c r="E27" s="544"/>
      <c r="F27" s="544"/>
      <c r="G27" s="545"/>
      <c r="H27" s="217"/>
    </row>
    <row r="28" spans="1:8" x14ac:dyDescent="0.25">
      <c r="A28" s="11"/>
      <c r="B28" s="188"/>
      <c r="C28" s="11"/>
      <c r="D28" s="188"/>
      <c r="E28" s="188"/>
      <c r="F28" s="188"/>
      <c r="G28" s="188"/>
      <c r="H28" s="217"/>
    </row>
    <row r="29" spans="1:8" x14ac:dyDescent="0.25">
      <c r="H29" s="217"/>
    </row>
    <row r="30" spans="1:8" x14ac:dyDescent="0.25">
      <c r="A30" s="399" t="s">
        <v>60</v>
      </c>
      <c r="B30" s="402"/>
      <c r="C30" s="404" t="s">
        <v>736</v>
      </c>
      <c r="D30" s="404"/>
      <c r="E30" s="404"/>
      <c r="F30" s="404"/>
      <c r="G30" s="558"/>
      <c r="H30" s="217"/>
    </row>
    <row r="31" spans="1:8" x14ac:dyDescent="0.25">
      <c r="A31" s="62" t="s">
        <v>62</v>
      </c>
      <c r="B31" s="188"/>
      <c r="C31" s="47">
        <v>44927</v>
      </c>
      <c r="D31" s="48"/>
      <c r="E31" s="48"/>
      <c r="F31" s="48"/>
      <c r="G31" s="559"/>
      <c r="H31" s="217"/>
    </row>
    <row r="32" spans="1:8" x14ac:dyDescent="0.25">
      <c r="A32" s="49" t="s">
        <v>63</v>
      </c>
      <c r="B32" s="49"/>
      <c r="C32" s="20" t="s">
        <v>64</v>
      </c>
      <c r="D32" s="552" t="s">
        <v>65</v>
      </c>
      <c r="E32" s="552" t="s">
        <v>644</v>
      </c>
      <c r="F32" s="20" t="s">
        <v>67</v>
      </c>
      <c r="G32" s="20" t="s">
        <v>645</v>
      </c>
      <c r="H32" s="217"/>
    </row>
    <row r="33" spans="1:8" x14ac:dyDescent="0.25">
      <c r="A33" s="51" t="s">
        <v>147</v>
      </c>
      <c r="B33" s="16">
        <v>95955</v>
      </c>
      <c r="C33" s="553" t="s">
        <v>646</v>
      </c>
      <c r="D33" s="213" t="s">
        <v>78</v>
      </c>
      <c r="E33" s="554">
        <f>E22</f>
        <v>3368.12</v>
      </c>
      <c r="F33" s="213">
        <v>7.0000000000000007E-2</v>
      </c>
      <c r="G33" s="521">
        <f t="shared" ref="G33:G35" si="2">ROUND(F33*E33,2)</f>
        <v>235.77</v>
      </c>
      <c r="H33" s="217"/>
    </row>
    <row r="34" spans="1:8" x14ac:dyDescent="0.25">
      <c r="A34" s="51" t="s">
        <v>147</v>
      </c>
      <c r="B34" s="16">
        <v>92539</v>
      </c>
      <c r="C34" s="555" t="s">
        <v>647</v>
      </c>
      <c r="D34" s="213" t="s">
        <v>24</v>
      </c>
      <c r="E34" s="208">
        <f>E23</f>
        <v>71.430000000000007</v>
      </c>
      <c r="F34" s="213">
        <v>0.25</v>
      </c>
      <c r="G34" s="521">
        <f t="shared" si="2"/>
        <v>17.86</v>
      </c>
      <c r="H34" s="217"/>
    </row>
    <row r="35" spans="1:8" ht="30" x14ac:dyDescent="0.25">
      <c r="A35" s="51" t="s">
        <v>147</v>
      </c>
      <c r="B35" s="16">
        <v>102215</v>
      </c>
      <c r="C35" s="556" t="s">
        <v>648</v>
      </c>
      <c r="D35" s="213" t="s">
        <v>24</v>
      </c>
      <c r="E35" s="213">
        <f>E24</f>
        <v>15.65</v>
      </c>
      <c r="F35" s="213">
        <f>0.5*0.5*5</f>
        <v>1.25</v>
      </c>
      <c r="G35" s="521">
        <f t="shared" si="2"/>
        <v>19.559999999999999</v>
      </c>
      <c r="H35" s="217"/>
    </row>
    <row r="36" spans="1:8" x14ac:dyDescent="0.25">
      <c r="A36" s="58" t="s">
        <v>620</v>
      </c>
      <c r="B36" s="58"/>
      <c r="C36" s="59"/>
      <c r="D36" s="59"/>
      <c r="E36" s="59"/>
      <c r="F36" s="424" t="s">
        <v>36</v>
      </c>
      <c r="G36" s="557">
        <f>SUM(G33:G35)</f>
        <v>273.19</v>
      </c>
      <c r="H36" s="217"/>
    </row>
    <row r="37" spans="1:8" x14ac:dyDescent="0.25">
      <c r="A37" s="561" t="s">
        <v>649</v>
      </c>
      <c r="B37" s="188"/>
      <c r="C37" s="11"/>
      <c r="D37" s="188"/>
      <c r="E37" s="188"/>
      <c r="F37" s="188"/>
      <c r="G37" s="189"/>
      <c r="H37" s="217"/>
    </row>
    <row r="38" spans="1:8" x14ac:dyDescent="0.25">
      <c r="A38" s="562" t="s">
        <v>650</v>
      </c>
      <c r="B38" s="544"/>
      <c r="C38" s="560"/>
      <c r="D38" s="544"/>
      <c r="E38" s="544"/>
      <c r="F38" s="544"/>
      <c r="G38" s="545"/>
      <c r="H38" s="217"/>
    </row>
    <row r="39" spans="1:8" x14ac:dyDescent="0.25">
      <c r="A39" s="561"/>
      <c r="B39" s="188"/>
      <c r="C39" s="11"/>
      <c r="D39" s="188"/>
      <c r="E39" s="188"/>
      <c r="F39" s="188"/>
      <c r="G39" s="189"/>
      <c r="H39" s="217"/>
    </row>
    <row r="40" spans="1:8" x14ac:dyDescent="0.25">
      <c r="A40" s="561"/>
      <c r="B40" s="188"/>
      <c r="C40" s="11"/>
      <c r="D40" s="188"/>
      <c r="E40" s="188"/>
      <c r="F40" s="188"/>
      <c r="G40" s="189"/>
      <c r="H40" s="217"/>
    </row>
    <row r="41" spans="1:8" ht="24" x14ac:dyDescent="0.25">
      <c r="A41" s="399" t="s">
        <v>60</v>
      </c>
      <c r="B41" s="711"/>
      <c r="C41" s="404" t="s">
        <v>729</v>
      </c>
      <c r="D41" s="404"/>
      <c r="E41" s="404"/>
      <c r="F41" s="404"/>
      <c r="G41" s="558"/>
      <c r="H41" s="217"/>
    </row>
    <row r="42" spans="1:8" x14ac:dyDescent="0.25">
      <c r="A42" s="62" t="s">
        <v>62</v>
      </c>
      <c r="B42" s="712"/>
      <c r="C42" s="47">
        <v>44927</v>
      </c>
      <c r="D42" s="48"/>
      <c r="E42" s="48"/>
      <c r="F42" s="48"/>
      <c r="G42" s="559"/>
      <c r="H42" s="217"/>
    </row>
    <row r="43" spans="1:8" x14ac:dyDescent="0.25">
      <c r="A43" s="713" t="s">
        <v>63</v>
      </c>
      <c r="B43" s="713"/>
      <c r="C43" s="714" t="s">
        <v>64</v>
      </c>
      <c r="D43" s="715" t="s">
        <v>65</v>
      </c>
      <c r="E43" s="715" t="s">
        <v>644</v>
      </c>
      <c r="F43" s="714" t="s">
        <v>67</v>
      </c>
      <c r="G43" s="714" t="s">
        <v>645</v>
      </c>
      <c r="H43" s="217"/>
    </row>
    <row r="44" spans="1:8" x14ac:dyDescent="0.25">
      <c r="A44" s="51" t="s">
        <v>147</v>
      </c>
      <c r="B44" s="25">
        <v>88316</v>
      </c>
      <c r="C44" s="716" t="s">
        <v>74</v>
      </c>
      <c r="D44" s="717" t="s">
        <v>41</v>
      </c>
      <c r="E44" s="718">
        <v>18.420000000000002</v>
      </c>
      <c r="F44" s="717">
        <v>0.22500000000000001</v>
      </c>
      <c r="G44" s="521">
        <f t="shared" ref="G44:G45" si="3">ROUND(F44*E44,2)</f>
        <v>4.1399999999999997</v>
      </c>
      <c r="H44" s="217" t="s">
        <v>568</v>
      </c>
    </row>
    <row r="45" spans="1:8" ht="30" x14ac:dyDescent="0.25">
      <c r="A45" s="51" t="s">
        <v>147</v>
      </c>
      <c r="B45" s="25">
        <v>95282</v>
      </c>
      <c r="C45" s="719" t="s">
        <v>730</v>
      </c>
      <c r="D45" s="717" t="s">
        <v>731</v>
      </c>
      <c r="E45" s="717">
        <v>8.9700000000000006</v>
      </c>
      <c r="F45" s="717">
        <v>0.22500000000000001</v>
      </c>
      <c r="G45" s="521">
        <f t="shared" si="3"/>
        <v>2.02</v>
      </c>
      <c r="H45" s="217" t="s">
        <v>568</v>
      </c>
    </row>
    <row r="46" spans="1:8" x14ac:dyDescent="0.25">
      <c r="A46" s="720"/>
      <c r="B46" s="721"/>
      <c r="C46" s="722"/>
      <c r="D46" s="723"/>
      <c r="E46" s="723"/>
      <c r="F46" s="724"/>
      <c r="G46" s="521"/>
      <c r="H46" s="217"/>
    </row>
    <row r="47" spans="1:8" x14ac:dyDescent="0.25">
      <c r="A47" s="725" t="s">
        <v>620</v>
      </c>
      <c r="B47" s="725"/>
      <c r="C47" s="726"/>
      <c r="D47" s="726"/>
      <c r="E47" s="726"/>
      <c r="F47" s="727" t="s">
        <v>36</v>
      </c>
      <c r="G47" s="728">
        <f>SUM(G44:G45)</f>
        <v>6.16</v>
      </c>
      <c r="H47" s="217"/>
    </row>
    <row r="48" spans="1:8" x14ac:dyDescent="0.25">
      <c r="A48" s="729" t="s">
        <v>732</v>
      </c>
      <c r="B48" s="712"/>
      <c r="C48" s="730"/>
      <c r="D48" s="712"/>
      <c r="E48" s="712"/>
      <c r="F48" s="712"/>
      <c r="G48" s="731"/>
      <c r="H48" s="217"/>
    </row>
    <row r="49" spans="1:13" x14ac:dyDescent="0.25">
      <c r="A49" s="732" t="s">
        <v>650</v>
      </c>
      <c r="B49" s="733"/>
      <c r="C49" s="734"/>
      <c r="D49" s="733"/>
      <c r="E49" s="733"/>
      <c r="F49" s="733"/>
      <c r="G49" s="735"/>
      <c r="H49" s="217"/>
      <c r="J49" t="s">
        <v>801</v>
      </c>
      <c r="K49">
        <v>736.43</v>
      </c>
      <c r="L49">
        <v>9.5</v>
      </c>
      <c r="M49">
        <f>ROUND(K49*L49,2)</f>
        <v>6996.09</v>
      </c>
    </row>
    <row r="50" spans="1:13" x14ac:dyDescent="0.25">
      <c r="H50" s="217"/>
      <c r="J50" t="s">
        <v>802</v>
      </c>
      <c r="K50">
        <v>407.65</v>
      </c>
      <c r="L50">
        <v>11.5</v>
      </c>
      <c r="M50">
        <f>ROUND(K50*L50,2)</f>
        <v>4687.9799999999996</v>
      </c>
    </row>
    <row r="51" spans="1:13" x14ac:dyDescent="0.25">
      <c r="H51" s="217"/>
      <c r="M51" s="649">
        <f>SUM(M49:M50)</f>
        <v>11684.07</v>
      </c>
    </row>
    <row r="52" spans="1:13" x14ac:dyDescent="0.25">
      <c r="A52" s="399" t="s">
        <v>60</v>
      </c>
      <c r="B52" s="402"/>
      <c r="C52" s="403" t="s">
        <v>270</v>
      </c>
      <c r="D52" s="403"/>
      <c r="E52" s="403"/>
      <c r="F52" s="403"/>
      <c r="G52" s="401"/>
      <c r="H52" s="217"/>
      <c r="M52" s="563">
        <f>M51/K49</f>
        <v>15.865825672501121</v>
      </c>
    </row>
    <row r="53" spans="1:13" x14ac:dyDescent="0.25">
      <c r="A53" s="62" t="s">
        <v>62</v>
      </c>
      <c r="B53" s="103"/>
      <c r="C53" s="47">
        <v>44927</v>
      </c>
      <c r="D53" s="48"/>
      <c r="E53" s="48"/>
      <c r="F53" s="48"/>
      <c r="G53" s="61"/>
      <c r="H53" s="217"/>
    </row>
    <row r="54" spans="1:13" x14ac:dyDescent="0.25">
      <c r="A54" s="49" t="s">
        <v>63</v>
      </c>
      <c r="B54" s="49"/>
      <c r="C54" s="49" t="s">
        <v>64</v>
      </c>
      <c r="D54" s="50" t="s">
        <v>65</v>
      </c>
      <c r="E54" s="50" t="s">
        <v>66</v>
      </c>
      <c r="F54" s="49" t="s">
        <v>67</v>
      </c>
      <c r="G54" s="49" t="s">
        <v>271</v>
      </c>
      <c r="H54" s="217"/>
    </row>
    <row r="55" spans="1:13" ht="38.25" x14ac:dyDescent="0.25">
      <c r="A55" s="51" t="s">
        <v>142</v>
      </c>
      <c r="B55" s="51">
        <v>34492</v>
      </c>
      <c r="C55" s="207" t="s">
        <v>600</v>
      </c>
      <c r="D55" s="51" t="s">
        <v>78</v>
      </c>
      <c r="E55" s="520">
        <v>487.17</v>
      </c>
      <c r="F55" s="550">
        <f>ROUND(3.14*0.1*0.1,2)</f>
        <v>0.03</v>
      </c>
      <c r="G55" s="521">
        <f>ROUND(F55*E55,2)</f>
        <v>14.62</v>
      </c>
      <c r="H55" s="217"/>
      <c r="J55" t="s">
        <v>642</v>
      </c>
    </row>
    <row r="56" spans="1:13" ht="25.5" x14ac:dyDescent="0.25">
      <c r="A56" s="51" t="s">
        <v>142</v>
      </c>
      <c r="B56" s="51">
        <v>21014</v>
      </c>
      <c r="C56" s="207" t="s">
        <v>257</v>
      </c>
      <c r="D56" s="51" t="s">
        <v>138</v>
      </c>
      <c r="E56" s="520">
        <v>97.19</v>
      </c>
      <c r="F56" s="550">
        <v>3.6</v>
      </c>
      <c r="G56" s="521">
        <f t="shared" ref="G56:G58" si="4">ROUND(F56*E56,2)</f>
        <v>349.88</v>
      </c>
      <c r="H56" s="217"/>
      <c r="J56">
        <v>2.5000000000000001E-2</v>
      </c>
      <c r="K56" s="551">
        <f>2*3.14*J56</f>
        <v>0.15700000000000003</v>
      </c>
      <c r="L56">
        <f>K56*F56</f>
        <v>0.56520000000000015</v>
      </c>
    </row>
    <row r="57" spans="1:13" x14ac:dyDescent="0.25">
      <c r="A57" s="51" t="s">
        <v>151</v>
      </c>
      <c r="B57" s="51">
        <v>98397</v>
      </c>
      <c r="C57" s="207" t="s">
        <v>258</v>
      </c>
      <c r="D57" s="51" t="s">
        <v>152</v>
      </c>
      <c r="E57" s="520">
        <v>12.42</v>
      </c>
      <c r="F57" s="550">
        <f>ROUND(2*3.14*0.025*F56,2)</f>
        <v>0.56999999999999995</v>
      </c>
      <c r="G57" s="521">
        <f t="shared" si="4"/>
        <v>7.08</v>
      </c>
      <c r="H57" s="217"/>
    </row>
    <row r="58" spans="1:13" ht="25.5" x14ac:dyDescent="0.25">
      <c r="A58" s="51" t="s">
        <v>151</v>
      </c>
      <c r="B58" s="51">
        <v>100725</v>
      </c>
      <c r="C58" s="207" t="s">
        <v>256</v>
      </c>
      <c r="D58" s="51" t="s">
        <v>152</v>
      </c>
      <c r="E58" s="520">
        <v>24.23</v>
      </c>
      <c r="F58" s="550">
        <f>F57</f>
        <v>0.56999999999999995</v>
      </c>
      <c r="G58" s="521">
        <f t="shared" si="4"/>
        <v>13.81</v>
      </c>
      <c r="H58" s="217"/>
    </row>
    <row r="59" spans="1:13" x14ac:dyDescent="0.25">
      <c r="A59" s="51"/>
      <c r="B59" s="51"/>
      <c r="C59" s="52"/>
      <c r="D59" s="53"/>
      <c r="E59" s="54"/>
      <c r="F59" s="71"/>
      <c r="G59" s="56"/>
    </row>
    <row r="60" spans="1:13" x14ac:dyDescent="0.25">
      <c r="A60" s="51"/>
      <c r="B60" s="51"/>
      <c r="C60" s="52"/>
      <c r="D60" s="53"/>
      <c r="E60" s="54"/>
      <c r="F60" s="71"/>
      <c r="G60" s="56"/>
    </row>
    <row r="61" spans="1:13" x14ac:dyDescent="0.25">
      <c r="A61" s="58" t="s">
        <v>643</v>
      </c>
      <c r="B61" s="59"/>
      <c r="C61" s="59"/>
      <c r="D61" s="59"/>
      <c r="E61" s="59"/>
      <c r="F61" s="424" t="s">
        <v>36</v>
      </c>
      <c r="G61" s="57">
        <f>SUM(G55:G60)</f>
        <v>385.39</v>
      </c>
    </row>
    <row r="62" spans="1:13" x14ac:dyDescent="0.25">
      <c r="A62" s="63"/>
      <c r="B62" s="64"/>
      <c r="C62" s="64"/>
      <c r="D62" s="65"/>
      <c r="E62" s="65"/>
      <c r="F62" s="65"/>
      <c r="G62" s="66"/>
    </row>
    <row r="65" spans="1:7" x14ac:dyDescent="0.25">
      <c r="A65" s="399" t="s">
        <v>60</v>
      </c>
      <c r="B65" s="402"/>
      <c r="C65" s="403" t="s">
        <v>798</v>
      </c>
      <c r="D65" s="403"/>
      <c r="E65" s="403"/>
      <c r="F65" s="403"/>
      <c r="G65" s="401"/>
    </row>
    <row r="66" spans="1:7" x14ac:dyDescent="0.25">
      <c r="A66" s="62" t="s">
        <v>62</v>
      </c>
      <c r="B66" s="103"/>
      <c r="C66" s="47">
        <v>44927</v>
      </c>
      <c r="D66" s="48"/>
      <c r="E66" s="48"/>
      <c r="F66" s="48"/>
      <c r="G66" s="61"/>
    </row>
    <row r="67" spans="1:7" x14ac:dyDescent="0.25">
      <c r="A67" s="49" t="s">
        <v>63</v>
      </c>
      <c r="B67" s="49"/>
      <c r="C67" s="49" t="s">
        <v>64</v>
      </c>
      <c r="D67" s="50" t="s">
        <v>65</v>
      </c>
      <c r="E67" s="50" t="s">
        <v>66</v>
      </c>
      <c r="F67" s="49" t="s">
        <v>67</v>
      </c>
      <c r="G67" s="49" t="s">
        <v>271</v>
      </c>
    </row>
    <row r="68" spans="1:7" ht="25.5" x14ac:dyDescent="0.25">
      <c r="A68" s="51" t="s">
        <v>114</v>
      </c>
      <c r="B68" s="51">
        <v>2003814</v>
      </c>
      <c r="C68" s="207" t="s">
        <v>797</v>
      </c>
      <c r="D68" s="51" t="s">
        <v>138</v>
      </c>
      <c r="E68" s="520">
        <v>217.62</v>
      </c>
      <c r="F68" s="550">
        <v>1</v>
      </c>
      <c r="G68" s="521">
        <f>ROUND(F68*E68,2)</f>
        <v>217.62</v>
      </c>
    </row>
    <row r="69" spans="1:7" ht="38.25" x14ac:dyDescent="0.25">
      <c r="A69" s="51" t="s">
        <v>114</v>
      </c>
      <c r="B69" s="51">
        <v>2003316</v>
      </c>
      <c r="C69" s="207" t="s">
        <v>799</v>
      </c>
      <c r="D69" s="51" t="s">
        <v>800</v>
      </c>
      <c r="E69" s="520">
        <v>121.09</v>
      </c>
      <c r="F69" s="550">
        <v>1</v>
      </c>
      <c r="G69" s="521">
        <f t="shared" ref="G69" si="5">ROUND(F69*E69,2)</f>
        <v>121.09</v>
      </c>
    </row>
    <row r="70" spans="1:7" x14ac:dyDescent="0.25">
      <c r="A70" s="51"/>
      <c r="B70" s="51"/>
      <c r="C70" s="207"/>
      <c r="D70" s="51"/>
      <c r="E70" s="520"/>
      <c r="F70" s="550"/>
      <c r="G70" s="521"/>
    </row>
    <row r="71" spans="1:7" x14ac:dyDescent="0.25">
      <c r="A71" s="51"/>
      <c r="B71" s="51"/>
      <c r="C71" s="52"/>
      <c r="D71" s="53"/>
      <c r="E71" s="54"/>
      <c r="F71" s="71"/>
      <c r="G71" s="56"/>
    </row>
    <row r="72" spans="1:7" x14ac:dyDescent="0.25">
      <c r="A72" s="58" t="s">
        <v>643</v>
      </c>
      <c r="B72" s="59"/>
      <c r="C72" s="59"/>
      <c r="D72" s="59"/>
      <c r="E72" s="59"/>
      <c r="F72" s="424" t="s">
        <v>47</v>
      </c>
      <c r="G72" s="57">
        <f>SUM(G68:G71)</f>
        <v>338.71000000000004</v>
      </c>
    </row>
  </sheetData>
  <pageMargins left="0.511811024" right="0.511811024" top="0.78740157499999996" bottom="0.78740157499999996" header="0.31496062000000002" footer="0.31496062000000002"/>
  <pageSetup scale="87" orientation="landscape" r:id="rId1"/>
  <colBreaks count="1" manualBreakCount="1">
    <brk id="7" max="1048575" man="1"/>
  </colBreaks>
  <drawing r:id="rId2"/>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43"/>
  <sheetViews>
    <sheetView workbookViewId="0">
      <selection activeCell="H14" sqref="H14"/>
    </sheetView>
  </sheetViews>
  <sheetFormatPr defaultRowHeight="15" x14ac:dyDescent="0.25"/>
  <cols>
    <col min="1" max="1" width="15.85546875" customWidth="1"/>
    <col min="2" max="2" width="10.7109375" customWidth="1"/>
    <col min="3" max="3" width="60.7109375" customWidth="1"/>
    <col min="4" max="4" width="10.7109375" customWidth="1"/>
    <col min="5" max="6" width="15.7109375" customWidth="1"/>
    <col min="7" max="7" width="12" bestFit="1" customWidth="1"/>
  </cols>
  <sheetData>
    <row r="1" spans="1:6" ht="18" x14ac:dyDescent="0.25">
      <c r="A1" s="35"/>
      <c r="B1" s="35"/>
      <c r="C1" s="38" t="s">
        <v>0</v>
      </c>
      <c r="D1" s="35"/>
    </row>
    <row r="2" spans="1:6" ht="18" customHeight="1" x14ac:dyDescent="0.25">
      <c r="A2" s="36"/>
      <c r="B2" s="36"/>
      <c r="C2" s="39" t="s">
        <v>1</v>
      </c>
      <c r="D2" s="36"/>
      <c r="E2" s="35"/>
      <c r="F2" s="1"/>
    </row>
    <row r="3" spans="1:6" ht="15" customHeight="1" x14ac:dyDescent="0.25">
      <c r="A3" s="37"/>
      <c r="B3" s="37"/>
      <c r="C3" s="40" t="s">
        <v>2</v>
      </c>
      <c r="D3" s="37"/>
      <c r="E3" s="36"/>
      <c r="F3" s="2"/>
    </row>
    <row r="4" spans="1:6" ht="15" customHeight="1" x14ac:dyDescent="0.25">
      <c r="A4" s="1"/>
      <c r="B4" s="1"/>
      <c r="C4" s="1"/>
      <c r="D4" s="1"/>
      <c r="E4" s="37"/>
      <c r="F4" s="3"/>
    </row>
    <row r="5" spans="1:6" x14ac:dyDescent="0.25">
      <c r="A5" s="64"/>
      <c r="B5" s="64"/>
      <c r="C5" s="64"/>
      <c r="D5" s="65"/>
      <c r="E5" s="65"/>
      <c r="F5" s="65"/>
    </row>
    <row r="7" spans="1:6" x14ac:dyDescent="0.25">
      <c r="A7" s="542" t="s">
        <v>626</v>
      </c>
      <c r="B7" s="548" t="s">
        <v>641</v>
      </c>
      <c r="C7" s="402"/>
      <c r="D7" s="546" t="s">
        <v>632</v>
      </c>
      <c r="E7" s="766">
        <v>280</v>
      </c>
      <c r="F7" s="762"/>
    </row>
    <row r="8" spans="1:6" x14ac:dyDescent="0.25">
      <c r="A8" s="367"/>
      <c r="B8" s="188" t="s">
        <v>640</v>
      </c>
      <c r="C8" s="188"/>
      <c r="D8" s="188"/>
      <c r="E8" s="767"/>
      <c r="F8" s="188"/>
    </row>
    <row r="9" spans="1:6" x14ac:dyDescent="0.25">
      <c r="A9" s="367" t="s">
        <v>630</v>
      </c>
      <c r="B9" s="549" t="s">
        <v>639</v>
      </c>
      <c r="C9" s="188"/>
      <c r="D9" s="188"/>
      <c r="E9" s="767"/>
      <c r="F9" s="188"/>
    </row>
    <row r="10" spans="1:6" x14ac:dyDescent="0.25">
      <c r="A10" s="367" t="s">
        <v>627</v>
      </c>
      <c r="B10" s="547" t="s">
        <v>635</v>
      </c>
      <c r="C10" s="188"/>
      <c r="D10" s="188" t="s">
        <v>633</v>
      </c>
      <c r="E10" s="768">
        <v>44951</v>
      </c>
      <c r="F10" s="188"/>
    </row>
    <row r="11" spans="1:6" x14ac:dyDescent="0.25">
      <c r="A11" s="367" t="s">
        <v>628</v>
      </c>
      <c r="B11" s="188" t="s">
        <v>634</v>
      </c>
      <c r="C11" s="188"/>
      <c r="D11" s="188"/>
      <c r="E11" s="189"/>
      <c r="F11" s="188"/>
    </row>
    <row r="12" spans="1:6" x14ac:dyDescent="0.25">
      <c r="A12" s="367" t="s">
        <v>629</v>
      </c>
      <c r="B12" s="188" t="s">
        <v>631</v>
      </c>
      <c r="C12" s="188"/>
      <c r="D12" s="188"/>
      <c r="E12" s="189"/>
      <c r="F12" s="188"/>
    </row>
    <row r="13" spans="1:6" x14ac:dyDescent="0.25">
      <c r="A13" s="543"/>
      <c r="B13" s="544"/>
      <c r="C13" s="544"/>
      <c r="D13" s="544"/>
      <c r="E13" s="545"/>
      <c r="F13" s="188"/>
    </row>
    <row r="14" spans="1:6" x14ac:dyDescent="0.25">
      <c r="A14" s="188"/>
      <c r="B14" s="188"/>
      <c r="C14" s="188"/>
      <c r="D14" s="188"/>
      <c r="E14" s="188"/>
      <c r="F14" s="188"/>
    </row>
    <row r="15" spans="1:6" x14ac:dyDescent="0.25">
      <c r="A15" s="542" t="s">
        <v>626</v>
      </c>
      <c r="B15" s="751" t="s">
        <v>857</v>
      </c>
      <c r="C15" s="402"/>
      <c r="D15" s="546" t="s">
        <v>632</v>
      </c>
      <c r="E15" s="766">
        <v>699</v>
      </c>
      <c r="F15" s="762"/>
    </row>
    <row r="16" spans="1:6" x14ac:dyDescent="0.25">
      <c r="A16" s="367"/>
      <c r="B16" s="188"/>
      <c r="C16" s="188"/>
      <c r="D16" s="188"/>
      <c r="E16" s="767"/>
      <c r="F16" s="188"/>
    </row>
    <row r="17" spans="1:7" x14ac:dyDescent="0.25">
      <c r="A17" s="367" t="s">
        <v>630</v>
      </c>
      <c r="B17" s="549" t="s">
        <v>860</v>
      </c>
      <c r="C17" s="188"/>
      <c r="D17" s="188"/>
      <c r="E17" s="767"/>
      <c r="F17" s="188"/>
    </row>
    <row r="18" spans="1:7" x14ac:dyDescent="0.25">
      <c r="A18" s="367" t="s">
        <v>627</v>
      </c>
      <c r="B18" s="547" t="s">
        <v>861</v>
      </c>
      <c r="C18" s="188"/>
      <c r="D18" s="188" t="s">
        <v>633</v>
      </c>
      <c r="E18" s="768">
        <v>44951</v>
      </c>
      <c r="F18" s="188"/>
    </row>
    <row r="19" spans="1:7" x14ac:dyDescent="0.25">
      <c r="A19" s="367" t="s">
        <v>628</v>
      </c>
      <c r="B19" s="188" t="s">
        <v>859</v>
      </c>
      <c r="C19" s="188"/>
      <c r="D19" s="188"/>
      <c r="E19" s="189"/>
      <c r="F19" s="188"/>
    </row>
    <row r="20" spans="1:7" x14ac:dyDescent="0.25">
      <c r="A20" s="367" t="s">
        <v>629</v>
      </c>
      <c r="B20" s="188" t="s">
        <v>858</v>
      </c>
      <c r="C20" s="188"/>
      <c r="D20" s="188"/>
      <c r="E20" s="189"/>
      <c r="F20" s="188"/>
    </row>
    <row r="21" spans="1:7" x14ac:dyDescent="0.25">
      <c r="A21" s="543"/>
      <c r="B21" s="544"/>
      <c r="C21" s="544"/>
      <c r="D21" s="544"/>
      <c r="E21" s="545"/>
      <c r="F21" s="188"/>
      <c r="G21" s="137"/>
    </row>
    <row r="22" spans="1:7" x14ac:dyDescent="0.25">
      <c r="A22" s="188"/>
      <c r="B22" s="188"/>
      <c r="C22" s="188"/>
      <c r="D22" s="188"/>
      <c r="E22" s="188"/>
      <c r="F22" s="188"/>
      <c r="G22" s="137"/>
    </row>
    <row r="23" spans="1:7" x14ac:dyDescent="0.25">
      <c r="A23" s="542" t="s">
        <v>626</v>
      </c>
      <c r="B23" s="402" t="s">
        <v>624</v>
      </c>
      <c r="C23" s="402"/>
      <c r="D23" s="546" t="s">
        <v>632</v>
      </c>
      <c r="E23" s="766">
        <v>450.93</v>
      </c>
      <c r="F23" s="763"/>
      <c r="G23" s="137"/>
    </row>
    <row r="24" spans="1:7" x14ac:dyDescent="0.25">
      <c r="A24" s="367"/>
      <c r="B24" s="527"/>
      <c r="C24" s="188"/>
      <c r="D24" s="188"/>
      <c r="E24" s="767"/>
      <c r="F24" s="188"/>
      <c r="G24" s="137"/>
    </row>
    <row r="25" spans="1:7" x14ac:dyDescent="0.25">
      <c r="A25" s="367" t="s">
        <v>630</v>
      </c>
      <c r="B25" s="188" t="s">
        <v>638</v>
      </c>
      <c r="C25" s="188"/>
      <c r="D25" s="188"/>
      <c r="E25" s="767"/>
      <c r="F25" s="188"/>
      <c r="G25" s="137"/>
    </row>
    <row r="26" spans="1:7" x14ac:dyDescent="0.25">
      <c r="A26" s="367" t="s">
        <v>627</v>
      </c>
      <c r="B26" s="547" t="s">
        <v>625</v>
      </c>
      <c r="C26" s="188"/>
      <c r="D26" s="188" t="s">
        <v>633</v>
      </c>
      <c r="E26" s="768">
        <v>44957</v>
      </c>
      <c r="F26" s="188"/>
      <c r="G26" s="137"/>
    </row>
    <row r="27" spans="1:7" x14ac:dyDescent="0.25">
      <c r="A27" s="367" t="s">
        <v>628</v>
      </c>
      <c r="B27" s="188" t="s">
        <v>636</v>
      </c>
      <c r="C27" s="188"/>
      <c r="D27" s="188"/>
      <c r="E27" s="189"/>
      <c r="F27" s="188"/>
      <c r="G27" s="137"/>
    </row>
    <row r="28" spans="1:7" x14ac:dyDescent="0.25">
      <c r="A28" s="367"/>
      <c r="B28" s="188"/>
      <c r="C28" s="188"/>
      <c r="D28" s="188"/>
      <c r="E28" s="189"/>
      <c r="F28" s="188"/>
      <c r="G28" s="137"/>
    </row>
    <row r="29" spans="1:7" x14ac:dyDescent="0.25">
      <c r="A29" s="367" t="s">
        <v>629</v>
      </c>
      <c r="B29" s="188" t="s">
        <v>637</v>
      </c>
      <c r="C29" s="188"/>
      <c r="D29" s="188"/>
      <c r="E29" s="189"/>
      <c r="F29" s="188"/>
      <c r="G29" s="137"/>
    </row>
    <row r="30" spans="1:7" ht="15" customHeight="1" x14ac:dyDescent="0.25">
      <c r="A30" s="543"/>
      <c r="B30" s="544"/>
      <c r="C30" s="544"/>
      <c r="D30" s="544"/>
      <c r="E30" s="545"/>
      <c r="F30" s="188"/>
      <c r="G30" s="137"/>
    </row>
    <row r="31" spans="1:7" x14ac:dyDescent="0.25">
      <c r="A31" s="367"/>
      <c r="B31" s="188"/>
      <c r="C31" s="188"/>
      <c r="D31" s="764"/>
      <c r="E31" s="765"/>
      <c r="F31" s="188"/>
      <c r="G31" s="137"/>
    </row>
    <row r="32" spans="1:7" x14ac:dyDescent="0.25">
      <c r="A32" s="367"/>
      <c r="B32" s="527"/>
      <c r="C32" s="188" t="s">
        <v>856</v>
      </c>
      <c r="D32" s="188"/>
      <c r="E32" s="770">
        <f>AVERAGE(E7,E15,E23)</f>
        <v>476.64333333333337</v>
      </c>
      <c r="F32" s="762"/>
      <c r="G32" s="137"/>
    </row>
    <row r="33" spans="6:6" x14ac:dyDescent="0.25">
      <c r="F33" s="188"/>
    </row>
    <row r="34" spans="6:6" x14ac:dyDescent="0.25">
      <c r="F34" s="188"/>
    </row>
    <row r="35" spans="6:6" x14ac:dyDescent="0.25">
      <c r="F35" s="188"/>
    </row>
    <row r="36" spans="6:6" x14ac:dyDescent="0.25">
      <c r="F36" s="188"/>
    </row>
    <row r="37" spans="6:6" x14ac:dyDescent="0.25">
      <c r="F37" s="188"/>
    </row>
    <row r="38" spans="6:6" x14ac:dyDescent="0.25">
      <c r="F38" s="188"/>
    </row>
    <row r="39" spans="6:6" x14ac:dyDescent="0.25">
      <c r="F39" s="188"/>
    </row>
    <row r="40" spans="6:6" x14ac:dyDescent="0.25">
      <c r="F40" s="188"/>
    </row>
    <row r="41" spans="6:6" x14ac:dyDescent="0.25">
      <c r="F41" s="188"/>
    </row>
    <row r="42" spans="6:6" x14ac:dyDescent="0.25">
      <c r="F42" s="188"/>
    </row>
    <row r="43" spans="6:6" x14ac:dyDescent="0.25">
      <c r="F43" s="188"/>
    </row>
  </sheetData>
  <pageMargins left="0.511811024" right="0.511811024" top="0.78740157499999996" bottom="0.78740157499999996" header="0.31496062000000002" footer="0.31496062000000002"/>
  <pageSetup orientation="landscape"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Planilhas</vt:lpstr>
      </vt:variant>
      <vt:variant>
        <vt:i4>22</vt:i4>
      </vt:variant>
      <vt:variant>
        <vt:lpstr>Intervalos nomeados</vt:lpstr>
      </vt:variant>
      <vt:variant>
        <vt:i4>59</vt:i4>
      </vt:variant>
    </vt:vector>
  </HeadingPairs>
  <TitlesOfParts>
    <vt:vector size="81" baseType="lpstr">
      <vt:lpstr>1 Trabalhos técnicos iniciais</vt:lpstr>
      <vt:lpstr>2 Instalações Provisórias</vt:lpstr>
      <vt:lpstr>3 Segurança e sinalização da ob</vt:lpstr>
      <vt:lpstr>4 Locação da obra</vt:lpstr>
      <vt:lpstr>5 Limpeza do terreno</vt:lpstr>
      <vt:lpstr>6 Drenagem</vt:lpstr>
      <vt:lpstr>7 Meio fio</vt:lpstr>
      <vt:lpstr>8 Eletrica</vt:lpstr>
      <vt:lpstr>9-Pisos e pavimentações</vt:lpstr>
      <vt:lpstr>10 Áreas esportivas</vt:lpstr>
      <vt:lpstr>11 Mobiliário Urbano</vt:lpstr>
      <vt:lpstr>12 Pista de Skate</vt:lpstr>
      <vt:lpstr>13 Paisagismo</vt:lpstr>
      <vt:lpstr>14 Serviços complementares</vt:lpstr>
      <vt:lpstr>Quantitativo</vt:lpstr>
      <vt:lpstr>Orçamento</vt:lpstr>
      <vt:lpstr>Cronograma</vt:lpstr>
      <vt:lpstr>BDI</vt:lpstr>
      <vt:lpstr>BDI 2</vt:lpstr>
      <vt:lpstr>Composições-SINAPI</vt:lpstr>
      <vt:lpstr>Composições</vt:lpstr>
      <vt:lpstr>Cotacoes</vt:lpstr>
      <vt:lpstr>'2 Instalações Provisórias'!_Toc83219105</vt:lpstr>
      <vt:lpstr>'3 Segurança e sinalização da ob'!_Toc83219105</vt:lpstr>
      <vt:lpstr>'4 Locação da obra'!_Toc83219105</vt:lpstr>
      <vt:lpstr>'5 Limpeza do terreno'!_Toc83219105</vt:lpstr>
      <vt:lpstr>'6 Drenagem'!_Toc83219105</vt:lpstr>
      <vt:lpstr>'7 Meio fio'!_Toc83219105</vt:lpstr>
      <vt:lpstr>'8 Eletrica'!_Toc83219105</vt:lpstr>
      <vt:lpstr>'10 Áreas esportivas'!_Toc83219106</vt:lpstr>
      <vt:lpstr>'11 Mobiliário Urbano'!_Toc83219106</vt:lpstr>
      <vt:lpstr>'12 Pista de Skate'!_Toc83219106</vt:lpstr>
      <vt:lpstr>'2 Instalações Provisórias'!_Toc83219106</vt:lpstr>
      <vt:lpstr>'3 Segurança e sinalização da ob'!_Toc83219106</vt:lpstr>
      <vt:lpstr>'4 Locação da obra'!_Toc83219106</vt:lpstr>
      <vt:lpstr>'5 Limpeza do terreno'!_Toc83219106</vt:lpstr>
      <vt:lpstr>'6 Drenagem'!_Toc83219106</vt:lpstr>
      <vt:lpstr>'7 Meio fio'!_Toc83219106</vt:lpstr>
      <vt:lpstr>'10 Áreas esportivas'!_Toc83219107</vt:lpstr>
      <vt:lpstr>'11 Mobiliário Urbano'!_Toc83219107</vt:lpstr>
      <vt:lpstr>'12 Pista de Skate'!_Toc83219107</vt:lpstr>
      <vt:lpstr>'2 Instalações Provisórias'!_Toc83219107</vt:lpstr>
      <vt:lpstr>'3 Segurança e sinalização da ob'!_Toc83219107</vt:lpstr>
      <vt:lpstr>'4 Locação da obra'!_Toc83219107</vt:lpstr>
      <vt:lpstr>'5 Limpeza do terreno'!_Toc83219107</vt:lpstr>
      <vt:lpstr>'6 Drenagem'!_Toc83219107</vt:lpstr>
      <vt:lpstr>'2 Instalações Provisórias'!_Toc83219108</vt:lpstr>
      <vt:lpstr>'3 Segurança e sinalização da ob'!_Toc83219108</vt:lpstr>
      <vt:lpstr>'4 Locação da obra'!_Toc83219108</vt:lpstr>
      <vt:lpstr>'5 Limpeza do terreno'!_Toc83219108</vt:lpstr>
      <vt:lpstr>'6 Drenagem'!_Toc83219108</vt:lpstr>
      <vt:lpstr>'10 Áreas esportivas'!_Toc83219112</vt:lpstr>
      <vt:lpstr>'11 Mobiliário Urbano'!_Toc83219112</vt:lpstr>
      <vt:lpstr>'12 Pista de Skate'!_Toc83219112</vt:lpstr>
      <vt:lpstr>'2 Instalações Provisórias'!_Toc83219112</vt:lpstr>
      <vt:lpstr>'3 Segurança e sinalização da ob'!_Toc83219112</vt:lpstr>
      <vt:lpstr>'4 Locação da obra'!_Toc83219112</vt:lpstr>
      <vt:lpstr>'5 Limpeza do terreno'!_Toc83219112</vt:lpstr>
      <vt:lpstr>'6 Drenagem'!_Toc83219112</vt:lpstr>
      <vt:lpstr>'7 Meio fio'!_Toc83219112</vt:lpstr>
      <vt:lpstr>'3 Segurança e sinalização da ob'!_Toc83219113</vt:lpstr>
      <vt:lpstr>'4 Locação da obra'!_Toc83219113</vt:lpstr>
      <vt:lpstr>'5 Limpeza do terreno'!_Toc83219113</vt:lpstr>
      <vt:lpstr>'6 Drenagem'!_Toc83219113</vt:lpstr>
      <vt:lpstr>'7 Meio fio'!_Toc83219113</vt:lpstr>
      <vt:lpstr>'8 Eletrica'!_Toc83219113</vt:lpstr>
      <vt:lpstr>'10 Áreas esportivas'!_Toc83219114</vt:lpstr>
      <vt:lpstr>'11 Mobiliário Urbano'!_Toc83219114</vt:lpstr>
      <vt:lpstr>'12 Pista de Skate'!_Toc83219114</vt:lpstr>
      <vt:lpstr>'3 Segurança e sinalização da ob'!_Toc83219114</vt:lpstr>
      <vt:lpstr>'4 Locação da obra'!_Toc83219114</vt:lpstr>
      <vt:lpstr>'5 Limpeza do terreno'!_Toc83219114</vt:lpstr>
      <vt:lpstr>'6 Drenagem'!_Toc83219114</vt:lpstr>
      <vt:lpstr>'7 Meio fio'!_Toc83219114</vt:lpstr>
      <vt:lpstr>'9-Pisos e pavimentações'!_Toc83219132</vt:lpstr>
      <vt:lpstr>'9-Pisos e pavimentações'!_Toc83219133</vt:lpstr>
      <vt:lpstr>Composições!Area_de_impressao</vt:lpstr>
      <vt:lpstr>'Composições-SINAPI'!Area_de_impressao</vt:lpstr>
      <vt:lpstr>Cotacoes!Area_de_impressao</vt:lpstr>
      <vt:lpstr>Cronograma!Area_de_impressao</vt:lpstr>
      <vt:lpstr>Orçamento!Area_de_impressao</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Andre Torri Saldanha</dc:creator>
  <cp:lastModifiedBy>Andre Torri Saldanha</cp:lastModifiedBy>
  <cp:lastPrinted>2023-04-20T14:47:57Z</cp:lastPrinted>
  <dcterms:created xsi:type="dcterms:W3CDTF">2021-11-18T10:57:58Z</dcterms:created>
  <dcterms:modified xsi:type="dcterms:W3CDTF">2023-05-05T10:53:46Z</dcterms:modified>
</cp:coreProperties>
</file>